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915" activeTab="6"/>
  </bookViews>
  <sheets>
    <sheet name="JAN" sheetId="1" r:id="rId1"/>
    <sheet name="FEV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externalReferences>
    <externalReference r:id="rId13"/>
  </externalReferences>
  <calcPr calcId="125725"/>
</workbook>
</file>

<file path=xl/calcChain.xml><?xml version="1.0" encoding="utf-8"?>
<calcChain xmlns="http://schemas.openxmlformats.org/spreadsheetml/2006/main">
  <c r="H33" i="12"/>
  <c r="H32"/>
  <c r="H31"/>
  <c r="H30" l="1"/>
  <c r="H25"/>
  <c r="H22"/>
  <c r="H7"/>
  <c r="H8"/>
  <c r="H9"/>
  <c r="H10"/>
  <c r="H11"/>
  <c r="H12"/>
  <c r="H13"/>
  <c r="H14"/>
  <c r="H15"/>
  <c r="H16"/>
  <c r="H17"/>
  <c r="H18"/>
  <c r="H19"/>
  <c r="H20"/>
  <c r="H21"/>
  <c r="H23"/>
  <c r="H24"/>
  <c r="H26"/>
  <c r="H27"/>
  <c r="H28"/>
  <c r="H29"/>
  <c r="H3"/>
  <c r="H4"/>
  <c r="H5"/>
  <c r="H6"/>
  <c r="H25" i="11" l="1"/>
  <c r="H22"/>
  <c r="H29"/>
  <c r="H3"/>
  <c r="C30" i="10"/>
  <c r="C29"/>
  <c r="C28"/>
  <c r="C27"/>
  <c r="C26"/>
  <c r="C25"/>
  <c r="C24"/>
  <c r="C23"/>
  <c r="C22"/>
  <c r="C21"/>
  <c r="C20"/>
  <c r="C19"/>
  <c r="H31"/>
  <c r="F13"/>
  <c r="F12" l="1"/>
  <c r="H3" l="1"/>
  <c r="H26" i="9"/>
  <c r="H25"/>
  <c r="H10"/>
  <c r="H15" l="1"/>
  <c r="H13"/>
  <c r="H5"/>
  <c r="H26" i="8"/>
  <c r="H22"/>
  <c r="H27"/>
  <c r="H31" i="9"/>
  <c r="H3"/>
  <c r="H32" i="8"/>
  <c r="H17"/>
  <c r="H28" l="1"/>
  <c r="H29"/>
  <c r="H30"/>
  <c r="H31"/>
  <c r="H31" i="7"/>
  <c r="H32"/>
  <c r="H33"/>
  <c r="H25"/>
  <c r="H16"/>
  <c r="H10"/>
  <c r="H9"/>
  <c r="H8"/>
  <c r="H34" s="1"/>
  <c r="H3"/>
  <c r="H29" i="6"/>
  <c r="H28"/>
  <c r="H5"/>
  <c r="H4"/>
  <c r="H3"/>
  <c r="H18" i="5"/>
  <c r="H30"/>
  <c r="H3"/>
  <c r="H5"/>
  <c r="H6"/>
  <c r="H7"/>
  <c r="H8"/>
  <c r="H9"/>
  <c r="H10"/>
  <c r="H11"/>
  <c r="H12"/>
  <c r="H13"/>
  <c r="H14"/>
  <c r="H15"/>
  <c r="H16"/>
  <c r="H17"/>
  <c r="H19"/>
  <c r="H20"/>
  <c r="H21"/>
  <c r="H22"/>
  <c r="H23"/>
  <c r="H24"/>
  <c r="H25"/>
  <c r="H26"/>
  <c r="H27"/>
  <c r="H28"/>
  <c r="H29"/>
  <c r="H25" i="4"/>
  <c r="H26"/>
  <c r="H27"/>
  <c r="H28"/>
  <c r="H29"/>
  <c r="H21"/>
  <c r="H3"/>
  <c r="H29" i="3"/>
  <c r="H28"/>
  <c r="H24"/>
  <c r="H15"/>
  <c r="H6"/>
  <c r="H3" l="1"/>
  <c r="H29" i="2"/>
  <c r="H28"/>
  <c r="H13"/>
  <c r="H6"/>
  <c r="H27"/>
  <c r="H3"/>
  <c r="H32" i="1"/>
  <c r="H31"/>
  <c r="H28" l="1"/>
  <c r="H22"/>
  <c r="H9"/>
  <c r="H8"/>
  <c r="H7"/>
  <c r="H6"/>
  <c r="H28" i="11" l="1"/>
  <c r="H27"/>
  <c r="H26"/>
  <c r="H24"/>
  <c r="H23"/>
  <c r="H21"/>
  <c r="H20"/>
  <c r="H19"/>
  <c r="H18"/>
  <c r="H17"/>
  <c r="H16"/>
  <c r="H15"/>
  <c r="H14"/>
  <c r="H13"/>
  <c r="H12"/>
  <c r="H11"/>
  <c r="H10"/>
  <c r="H9"/>
  <c r="H8"/>
  <c r="H7"/>
  <c r="H6"/>
  <c r="H5"/>
  <c r="H4"/>
  <c r="H30" i="9"/>
  <c r="H29"/>
  <c r="H28"/>
  <c r="H27"/>
  <c r="H24"/>
  <c r="H23"/>
  <c r="H22"/>
  <c r="H21"/>
  <c r="H20"/>
  <c r="H19"/>
  <c r="H18"/>
  <c r="H17"/>
  <c r="H16"/>
  <c r="H14"/>
  <c r="H12"/>
  <c r="H11"/>
  <c r="H9"/>
  <c r="H8"/>
  <c r="H7"/>
  <c r="H6"/>
  <c r="H4"/>
  <c r="H25" i="8"/>
  <c r="H24"/>
  <c r="H23"/>
  <c r="H21"/>
  <c r="H20"/>
  <c r="H19"/>
  <c r="H18"/>
  <c r="H16"/>
  <c r="H15"/>
  <c r="H14"/>
  <c r="H13"/>
  <c r="H12"/>
  <c r="H11"/>
  <c r="H10"/>
  <c r="H9"/>
  <c r="H8"/>
  <c r="H7"/>
  <c r="H6"/>
  <c r="H5"/>
  <c r="H4"/>
  <c r="H3"/>
  <c r="H28" i="7"/>
  <c r="H29"/>
  <c r="H30"/>
  <c r="H27"/>
  <c r="H26"/>
  <c r="H24"/>
  <c r="H23"/>
  <c r="H22"/>
  <c r="H21"/>
  <c r="H20"/>
  <c r="H19"/>
  <c r="H18"/>
  <c r="H17"/>
  <c r="H15"/>
  <c r="H14"/>
  <c r="H13"/>
  <c r="H12"/>
  <c r="H11"/>
  <c r="H7"/>
  <c r="H6"/>
  <c r="H5"/>
  <c r="H4"/>
  <c r="H23" i="6"/>
  <c r="H24"/>
  <c r="H25"/>
  <c r="H26"/>
  <c r="H27"/>
  <c r="H24" i="4"/>
  <c r="H22" i="6"/>
  <c r="H21"/>
  <c r="H20"/>
  <c r="H19"/>
  <c r="H18"/>
  <c r="H17"/>
  <c r="H16"/>
  <c r="H15"/>
  <c r="H14"/>
  <c r="H13"/>
  <c r="H12"/>
  <c r="H11"/>
  <c r="H10"/>
  <c r="H9"/>
  <c r="H8"/>
  <c r="H7"/>
  <c r="H6"/>
  <c r="H4" i="5"/>
  <c r="H31" s="1"/>
  <c r="H23" i="4"/>
  <c r="H22"/>
  <c r="H20"/>
  <c r="H19"/>
  <c r="H18"/>
  <c r="H17"/>
  <c r="H16"/>
  <c r="H15"/>
  <c r="H14"/>
  <c r="H13"/>
  <c r="H12"/>
  <c r="H11"/>
  <c r="H10"/>
  <c r="H9"/>
  <c r="H8"/>
  <c r="H7"/>
  <c r="H6"/>
  <c r="H5"/>
  <c r="H4"/>
  <c r="H30" i="1"/>
  <c r="H26" i="2"/>
  <c r="H22" i="3"/>
  <c r="H30" s="1"/>
  <c r="H23"/>
  <c r="H25"/>
  <c r="H26"/>
  <c r="H27"/>
  <c r="H21"/>
  <c r="H20"/>
  <c r="H19"/>
  <c r="H18"/>
  <c r="H17"/>
  <c r="H16"/>
  <c r="H14"/>
  <c r="H13"/>
  <c r="H12"/>
  <c r="H11"/>
  <c r="H10"/>
  <c r="H9"/>
  <c r="H8"/>
  <c r="H7"/>
  <c r="H5"/>
  <c r="H4"/>
  <c r="H25" i="2"/>
  <c r="H24"/>
  <c r="H23"/>
  <c r="H22"/>
  <c r="H21"/>
  <c r="H20"/>
  <c r="H19"/>
  <c r="H18"/>
  <c r="H17"/>
  <c r="H16"/>
  <c r="H15"/>
  <c r="H14"/>
  <c r="H12"/>
  <c r="H11"/>
  <c r="H10"/>
  <c r="H9"/>
  <c r="H8"/>
  <c r="H7"/>
  <c r="H5"/>
  <c r="H4"/>
  <c r="H29" i="1"/>
  <c r="H27"/>
  <c r="H26"/>
  <c r="H25"/>
  <c r="H24"/>
  <c r="H23"/>
  <c r="H21"/>
  <c r="H20"/>
  <c r="H19"/>
  <c r="H18"/>
  <c r="H17"/>
  <c r="H16"/>
  <c r="H15"/>
  <c r="H14"/>
  <c r="H13"/>
  <c r="H12"/>
  <c r="H11"/>
  <c r="H10"/>
  <c r="H5"/>
  <c r="H4"/>
  <c r="H3"/>
  <c r="H30" i="11" l="1"/>
  <c r="H32" i="9"/>
  <c r="H33" i="8"/>
  <c r="H30" i="4"/>
  <c r="C4" i="10" l="1"/>
  <c r="H4" s="1"/>
  <c r="D4" l="1"/>
  <c r="C5" l="1"/>
  <c r="H5" s="1"/>
  <c r="D5" l="1"/>
  <c r="C6" l="1"/>
  <c r="H6" s="1"/>
  <c r="D6" l="1"/>
  <c r="C7"/>
  <c r="H7" s="1"/>
  <c r="D7" l="1"/>
  <c r="C8"/>
  <c r="H8" s="1"/>
  <c r="D8" l="1"/>
  <c r="C9"/>
  <c r="H9" s="1"/>
  <c r="D9" l="1"/>
  <c r="C10"/>
  <c r="H10" s="1"/>
  <c r="D10" l="1"/>
  <c r="C11"/>
  <c r="H11" s="1"/>
  <c r="D11" l="1"/>
  <c r="C12"/>
  <c r="H12" s="1"/>
  <c r="D12" l="1"/>
  <c r="C14"/>
  <c r="H14" s="1"/>
  <c r="C13"/>
  <c r="H13" s="1"/>
  <c r="D14" l="1"/>
  <c r="D13"/>
  <c r="C15" l="1"/>
  <c r="H15" s="1"/>
  <c r="D15" l="1"/>
  <c r="C16"/>
  <c r="H16" s="1"/>
  <c r="D16" l="1"/>
  <c r="C17" l="1"/>
  <c r="H17" s="1"/>
  <c r="D17" l="1"/>
  <c r="H19" l="1"/>
  <c r="C18"/>
  <c r="H18" s="1"/>
  <c r="D19" l="1"/>
  <c r="D18"/>
  <c r="H21" l="1"/>
  <c r="H20"/>
  <c r="D21" l="1"/>
  <c r="D20"/>
  <c r="H23" l="1"/>
  <c r="H22"/>
  <c r="D23" l="1"/>
  <c r="D22"/>
  <c r="H24" l="1"/>
  <c r="D24" l="1"/>
  <c r="H25"/>
  <c r="D25" l="1"/>
  <c r="H26"/>
  <c r="D26" l="1"/>
  <c r="H27"/>
  <c r="D27" l="1"/>
  <c r="H28"/>
  <c r="D28" l="1"/>
  <c r="H30"/>
  <c r="H29"/>
  <c r="H32" l="1"/>
  <c r="D29"/>
</calcChain>
</file>

<file path=xl/sharedStrings.xml><?xml version="1.0" encoding="utf-8"?>
<sst xmlns="http://schemas.openxmlformats.org/spreadsheetml/2006/main" count="204" uniqueCount="51">
  <si>
    <t>Data</t>
  </si>
  <si>
    <t>Descrição</t>
  </si>
  <si>
    <t>Crédito</t>
  </si>
  <si>
    <t>Débito</t>
  </si>
  <si>
    <t>Saldo</t>
  </si>
  <si>
    <t>ENVELOPE</t>
  </si>
  <si>
    <t>Vendas</t>
  </si>
  <si>
    <t>Vale</t>
  </si>
  <si>
    <t>Outros</t>
  </si>
  <si>
    <t>Depósito</t>
  </si>
  <si>
    <t>moedas</t>
  </si>
  <si>
    <t>Obs.</t>
  </si>
  <si>
    <t>MOEDA</t>
  </si>
  <si>
    <t>SAIDA</t>
  </si>
  <si>
    <t>10,00 - GOTA DE LEITE</t>
  </si>
  <si>
    <t>CHEQUE - 01/02</t>
  </si>
  <si>
    <t>MOEDAS</t>
  </si>
  <si>
    <t>59,00 - PREVER / 280,00 - CLAUDEMIR</t>
  </si>
  <si>
    <t>70,00 - SANTILI - CIDINHA</t>
  </si>
  <si>
    <t>109,80 - VALE PATRICIA LOPES</t>
  </si>
  <si>
    <t xml:space="preserve"> 59,00 - PREVER</t>
  </si>
  <si>
    <t>30,00 - SINDICATO DO COMERCIO - MENSALIDADE SOCIAL MESES JANEIRO E FEVEREIRO</t>
  </si>
  <si>
    <t xml:space="preserve">200,00 TEATRO NILSON EGIDIO CARDOSO </t>
  </si>
  <si>
    <t>13,00 MOEDAS</t>
  </si>
  <si>
    <t>13,00 DEPOSITO  DAS MOEDAS</t>
  </si>
  <si>
    <t>CHEQUE</t>
  </si>
  <si>
    <t>TRANSAÇÃO</t>
  </si>
  <si>
    <t>OK</t>
  </si>
  <si>
    <t>AGENCIA  0145   -  CONTA  24310-1</t>
  </si>
  <si>
    <t>CHEQUE PARA DEPOSITO - 45,00 mês 06</t>
  </si>
  <si>
    <t xml:space="preserve"> FUNCIONAMENTO DO COMERCIO NO FERIADO 09/07 (92,60 X 6 = 555,6)</t>
  </si>
  <si>
    <t>PREVER - 59,00</t>
  </si>
  <si>
    <t>DEPOSITO PATRICIA BATISTA DE MELLO.</t>
  </si>
  <si>
    <t>31/09/2019</t>
  </si>
  <si>
    <t>GOTA DE LEITE 10,00</t>
  </si>
  <si>
    <t>30,00 - SINDICATO</t>
  </si>
  <si>
    <t>59,00 -PREVER</t>
  </si>
  <si>
    <t>35,00 - santili  medicina do trabalho</t>
  </si>
  <si>
    <t>copia das chaves do guarda volume</t>
  </si>
  <si>
    <t>10,00 GOTA DE LEITE</t>
  </si>
  <si>
    <t>Dinheiro</t>
  </si>
  <si>
    <t>Cheque</t>
  </si>
  <si>
    <t>MENSALIDADE SOCIAL SINDICATO DO COMERCIO</t>
  </si>
  <si>
    <t>4,60 moedas</t>
  </si>
  <si>
    <t>10,00 - gota de leite</t>
  </si>
  <si>
    <t>150,00 - NIKKEY MARÍLIA</t>
  </si>
  <si>
    <t>59,00 prever</t>
  </si>
  <si>
    <t>hora extra domingo</t>
  </si>
  <si>
    <t>GOTA DE LEITE</t>
  </si>
  <si>
    <t>VALE PRES.21/12/2019</t>
  </si>
  <si>
    <t>VALE PRES.23/12/2019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</si>
</sst>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/>
    <xf numFmtId="0" fontId="3" fillId="2" borderId="0" xfId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16" fontId="0" fillId="0" borderId="0" xfId="0" applyNumberFormat="1"/>
  </cellXfs>
  <cellStyles count="2">
    <cellStyle name="Incorreto" xfId="1" builtinId="27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CHAMENTO%20M&#202;S%20201910%20-%20IBA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álise"/>
      <sheetName val="Cx 01"/>
      <sheetName val="Cx 02"/>
      <sheetName val="Cx 03"/>
      <sheetName val="Cx 04"/>
    </sheetNames>
    <sheetDataSet>
      <sheetData sheetId="0">
        <row r="4">
          <cell r="I4">
            <v>343.6</v>
          </cell>
          <cell r="J4">
            <v>0</v>
          </cell>
        </row>
        <row r="5">
          <cell r="I5">
            <v>706.3</v>
          </cell>
          <cell r="J5">
            <v>0</v>
          </cell>
        </row>
        <row r="6">
          <cell r="I6">
            <v>1648.8</v>
          </cell>
          <cell r="J6">
            <v>0</v>
          </cell>
        </row>
        <row r="7">
          <cell r="I7">
            <v>1529.3999999999999</v>
          </cell>
          <cell r="J7">
            <v>99</v>
          </cell>
        </row>
        <row r="8">
          <cell r="I8">
            <v>2229.9</v>
          </cell>
          <cell r="J8">
            <v>0</v>
          </cell>
        </row>
        <row r="9">
          <cell r="I9">
            <v>1473.5</v>
          </cell>
          <cell r="J9">
            <v>0</v>
          </cell>
        </row>
        <row r="10">
          <cell r="I10">
            <v>3178.2000000000003</v>
          </cell>
          <cell r="J10">
            <v>0</v>
          </cell>
        </row>
        <row r="11">
          <cell r="I11">
            <v>1489.4</v>
          </cell>
          <cell r="J11">
            <v>0</v>
          </cell>
        </row>
        <row r="12">
          <cell r="I12">
            <v>4985.1000000000004</v>
          </cell>
          <cell r="J12">
            <v>1877</v>
          </cell>
        </row>
        <row r="13">
          <cell r="I13">
            <v>9539.9</v>
          </cell>
          <cell r="J13">
            <v>0</v>
          </cell>
        </row>
        <row r="14">
          <cell r="I14">
            <v>5048.45</v>
          </cell>
          <cell r="J14">
            <v>0</v>
          </cell>
        </row>
        <row r="15">
          <cell r="I15">
            <v>1353.6</v>
          </cell>
          <cell r="J15">
            <v>0</v>
          </cell>
        </row>
        <row r="16">
          <cell r="I16">
            <v>1337.2</v>
          </cell>
          <cell r="J16">
            <v>0</v>
          </cell>
        </row>
        <row r="17">
          <cell r="I17">
            <v>244.20000000000002</v>
          </cell>
          <cell r="J17">
            <v>0</v>
          </cell>
        </row>
        <row r="18">
          <cell r="I18">
            <v>344.5</v>
          </cell>
          <cell r="J18">
            <v>0</v>
          </cell>
        </row>
        <row r="19">
          <cell r="I19">
            <v>1111.6999999999998</v>
          </cell>
          <cell r="J19">
            <v>0</v>
          </cell>
        </row>
        <row r="20">
          <cell r="I20">
            <v>1322.45</v>
          </cell>
          <cell r="J20">
            <v>0</v>
          </cell>
        </row>
        <row r="21">
          <cell r="I21">
            <v>444.55</v>
          </cell>
          <cell r="J21">
            <v>0</v>
          </cell>
        </row>
        <row r="22">
          <cell r="I22">
            <v>747.5</v>
          </cell>
          <cell r="J22">
            <v>0</v>
          </cell>
        </row>
        <row r="23">
          <cell r="I23">
            <v>909</v>
          </cell>
          <cell r="J23">
            <v>0</v>
          </cell>
        </row>
        <row r="24">
          <cell r="I24">
            <v>406</v>
          </cell>
          <cell r="J24">
            <v>0</v>
          </cell>
        </row>
        <row r="25">
          <cell r="I25">
            <v>543.25</v>
          </cell>
          <cell r="J25">
            <v>0</v>
          </cell>
        </row>
        <row r="26">
          <cell r="I26">
            <v>400.1</v>
          </cell>
          <cell r="J26">
            <v>0</v>
          </cell>
        </row>
        <row r="27">
          <cell r="I27">
            <v>152.1</v>
          </cell>
          <cell r="J27">
            <v>0</v>
          </cell>
        </row>
        <row r="28">
          <cell r="I28">
            <v>35.799999999999997</v>
          </cell>
          <cell r="J28">
            <v>0</v>
          </cell>
        </row>
        <row r="29">
          <cell r="I29">
            <v>2.2999999999999998</v>
          </cell>
          <cell r="J29">
            <v>0</v>
          </cell>
        </row>
        <row r="30">
          <cell r="I30">
            <v>489.6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P32" sqref="P32"/>
    </sheetView>
  </sheetViews>
  <sheetFormatPr defaultRowHeight="15"/>
  <cols>
    <col min="1" max="1" width="11.5703125" customWidth="1"/>
    <col min="2" max="2" width="21.28515625" customWidth="1"/>
    <col min="3" max="3" width="8.140625" bestFit="1" customWidth="1"/>
    <col min="4" max="4" width="16" customWidth="1"/>
    <col min="5" max="5" width="13.28515625" customWidth="1"/>
    <col min="6" max="6" width="18.140625" customWidth="1"/>
    <col min="8" max="8" width="12.42578125" customWidth="1"/>
    <col min="9" max="9" width="9.7109375" customWidth="1"/>
    <col min="10" max="10" width="8.85546875" customWidth="1"/>
    <col min="11" max="12" width="10.140625" bestFit="1" customWidth="1"/>
    <col min="13" max="13" width="31" customWidth="1"/>
  </cols>
  <sheetData>
    <row r="1" spans="1:13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1"/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3">
      <c r="A3" s="2">
        <v>43465</v>
      </c>
      <c r="B3" s="1" t="s">
        <v>10</v>
      </c>
      <c r="C3" s="3">
        <v>1.7</v>
      </c>
      <c r="D3" s="3"/>
      <c r="E3" s="3"/>
      <c r="F3" s="3"/>
      <c r="G3" s="3">
        <v>0</v>
      </c>
      <c r="H3" s="3">
        <f>G3-C3</f>
        <v>-1.7</v>
      </c>
      <c r="I3" s="3"/>
      <c r="J3" s="1"/>
      <c r="K3" s="1"/>
      <c r="L3" s="1"/>
      <c r="M3" s="1"/>
    </row>
    <row r="4" spans="1:13">
      <c r="A4" s="2">
        <v>43467</v>
      </c>
      <c r="B4" s="1"/>
      <c r="C4" s="3">
        <v>0</v>
      </c>
      <c r="D4" s="3"/>
      <c r="E4" s="3"/>
      <c r="F4" s="3"/>
      <c r="G4" s="3">
        <v>0</v>
      </c>
      <c r="H4" s="3">
        <f t="shared" ref="H4:H31" si="0">G4-C4</f>
        <v>0</v>
      </c>
      <c r="I4" s="1"/>
      <c r="J4" s="1"/>
      <c r="K4" s="1"/>
      <c r="L4" s="1"/>
      <c r="M4" s="1"/>
    </row>
    <row r="5" spans="1:13">
      <c r="A5" s="2">
        <v>43468</v>
      </c>
      <c r="B5" s="1"/>
      <c r="C5" s="3">
        <v>32.799999999999997</v>
      </c>
      <c r="D5" s="3"/>
      <c r="E5" s="3"/>
      <c r="F5" s="3"/>
      <c r="G5" s="3">
        <v>32</v>
      </c>
      <c r="H5" s="3">
        <f t="shared" si="0"/>
        <v>-0.79999999999999716</v>
      </c>
      <c r="I5" s="1"/>
      <c r="J5" s="1"/>
      <c r="K5" s="1">
        <v>284448802</v>
      </c>
      <c r="L5" s="1"/>
      <c r="M5" s="1"/>
    </row>
    <row r="6" spans="1:13">
      <c r="A6" s="2">
        <v>43469</v>
      </c>
      <c r="B6" s="1"/>
      <c r="C6" s="3">
        <v>130.69999999999999</v>
      </c>
      <c r="D6" s="3"/>
      <c r="E6" s="3"/>
      <c r="F6" s="3"/>
      <c r="G6" s="3">
        <v>130</v>
      </c>
      <c r="H6" s="3">
        <f t="shared" si="0"/>
        <v>-0.69999999999998863</v>
      </c>
      <c r="I6" s="1"/>
      <c r="J6" s="1"/>
      <c r="K6" s="1">
        <v>284448846</v>
      </c>
      <c r="L6" s="1"/>
      <c r="M6" s="1"/>
    </row>
    <row r="7" spans="1:13">
      <c r="A7" s="2">
        <v>43470</v>
      </c>
      <c r="B7" s="1"/>
      <c r="C7" s="3">
        <v>632.6</v>
      </c>
      <c r="D7" s="3"/>
      <c r="E7" s="3"/>
      <c r="F7" s="3"/>
      <c r="G7" s="3">
        <v>632</v>
      </c>
      <c r="H7" s="3">
        <f>+G7+F7-C7</f>
        <v>-0.60000000000002274</v>
      </c>
      <c r="I7" s="3"/>
      <c r="J7" s="3"/>
      <c r="K7" s="1">
        <v>284448868</v>
      </c>
      <c r="L7" s="1"/>
      <c r="M7" s="1"/>
    </row>
    <row r="8" spans="1:13">
      <c r="A8" s="2">
        <v>43472</v>
      </c>
      <c r="B8" s="1"/>
      <c r="C8" s="3">
        <v>89.55</v>
      </c>
      <c r="D8" s="3"/>
      <c r="E8" s="3"/>
      <c r="F8" s="3"/>
      <c r="G8" s="3">
        <v>89</v>
      </c>
      <c r="H8" s="3">
        <f t="shared" ref="H8:H9" si="1">G8-C8</f>
        <v>-0.54999999999999716</v>
      </c>
      <c r="I8" s="1"/>
      <c r="J8" s="1"/>
      <c r="K8" s="1">
        <v>374867185</v>
      </c>
      <c r="L8" s="1"/>
      <c r="M8" s="3"/>
    </row>
    <row r="9" spans="1:13">
      <c r="A9" s="2">
        <v>43473</v>
      </c>
      <c r="B9" s="1"/>
      <c r="C9" s="3">
        <v>566.29999999999995</v>
      </c>
      <c r="D9" s="3"/>
      <c r="E9" s="3"/>
      <c r="F9" s="3"/>
      <c r="G9" s="3">
        <v>566</v>
      </c>
      <c r="H9" s="3">
        <f t="shared" si="1"/>
        <v>-0.29999999999995453</v>
      </c>
      <c r="I9" s="1"/>
      <c r="J9" s="1"/>
      <c r="K9" s="1">
        <v>374868879</v>
      </c>
      <c r="L9" s="1"/>
      <c r="M9" s="1"/>
    </row>
    <row r="10" spans="1:13">
      <c r="A10" s="2">
        <v>43474</v>
      </c>
      <c r="B10" s="1"/>
      <c r="C10" s="3">
        <v>363.3</v>
      </c>
      <c r="D10" s="3"/>
      <c r="E10" s="3"/>
      <c r="F10" s="3"/>
      <c r="G10" s="3">
        <v>362</v>
      </c>
      <c r="H10" s="3">
        <f t="shared" si="0"/>
        <v>-1.3000000000000114</v>
      </c>
      <c r="I10" s="1"/>
      <c r="J10" s="1"/>
      <c r="K10" s="1">
        <v>374868912</v>
      </c>
      <c r="L10" s="1"/>
      <c r="M10" s="1"/>
    </row>
    <row r="11" spans="1:13">
      <c r="A11" s="2">
        <v>43475</v>
      </c>
      <c r="B11" s="1"/>
      <c r="C11" s="3">
        <v>77.8</v>
      </c>
      <c r="D11" s="3"/>
      <c r="E11" s="3"/>
      <c r="F11" s="3"/>
      <c r="G11" s="3">
        <v>76</v>
      </c>
      <c r="H11" s="3">
        <f t="shared" si="0"/>
        <v>-1.7999999999999972</v>
      </c>
      <c r="I11" s="1"/>
      <c r="J11" s="1"/>
      <c r="K11" s="1">
        <v>374868923</v>
      </c>
      <c r="L11" s="1"/>
      <c r="M11" s="1"/>
    </row>
    <row r="12" spans="1:13">
      <c r="A12" s="2">
        <v>43476</v>
      </c>
      <c r="B12" s="1"/>
      <c r="C12" s="3">
        <v>573.4</v>
      </c>
      <c r="D12" s="3"/>
      <c r="E12" s="3"/>
      <c r="F12" s="3"/>
      <c r="G12" s="3">
        <v>573</v>
      </c>
      <c r="H12" s="3">
        <f t="shared" si="0"/>
        <v>-0.39999999999997726</v>
      </c>
      <c r="I12" s="1"/>
      <c r="J12" s="1"/>
      <c r="K12" s="1">
        <v>394001146</v>
      </c>
      <c r="L12" s="1"/>
      <c r="M12" s="1"/>
    </row>
    <row r="13" spans="1:13">
      <c r="A13" s="2">
        <v>43477</v>
      </c>
      <c r="B13" s="1"/>
      <c r="C13" s="3">
        <v>643.1</v>
      </c>
      <c r="D13" s="3"/>
      <c r="E13" s="3"/>
      <c r="F13" s="3"/>
      <c r="G13" s="3">
        <v>643</v>
      </c>
      <c r="H13" s="3">
        <f t="shared" si="0"/>
        <v>-0.10000000000002274</v>
      </c>
      <c r="I13" s="1"/>
      <c r="J13" s="1"/>
      <c r="K13" s="1">
        <v>394001168</v>
      </c>
      <c r="L13" s="1"/>
      <c r="M13" s="1"/>
    </row>
    <row r="14" spans="1:13">
      <c r="A14" s="2">
        <v>43479</v>
      </c>
      <c r="B14" s="1"/>
      <c r="C14" s="3">
        <v>567</v>
      </c>
      <c r="D14" s="3"/>
      <c r="E14" s="3"/>
      <c r="F14" s="3"/>
      <c r="G14" s="3">
        <v>567</v>
      </c>
      <c r="H14" s="3">
        <f t="shared" si="0"/>
        <v>0</v>
      </c>
      <c r="I14" s="1"/>
      <c r="J14" s="1"/>
      <c r="K14" s="1">
        <v>394001180</v>
      </c>
      <c r="L14" s="1"/>
      <c r="M14" s="1"/>
    </row>
    <row r="15" spans="1:13">
      <c r="A15" s="2">
        <v>43480</v>
      </c>
      <c r="B15" s="1"/>
      <c r="C15" s="3">
        <v>692.2</v>
      </c>
      <c r="D15" s="3"/>
      <c r="E15" s="3"/>
      <c r="F15" s="3"/>
      <c r="G15" s="3">
        <v>692</v>
      </c>
      <c r="H15" s="3">
        <f t="shared" si="0"/>
        <v>-0.20000000000004547</v>
      </c>
      <c r="I15" s="1"/>
      <c r="J15" s="1"/>
      <c r="K15" s="1">
        <v>394007394</v>
      </c>
      <c r="L15" s="1"/>
      <c r="M15" s="1"/>
    </row>
    <row r="16" spans="1:13">
      <c r="A16" s="2">
        <v>43481</v>
      </c>
      <c r="B16" s="1"/>
      <c r="C16" s="3">
        <v>755</v>
      </c>
      <c r="D16" s="3"/>
      <c r="E16" s="3"/>
      <c r="F16" s="3"/>
      <c r="G16" s="3">
        <v>755</v>
      </c>
      <c r="H16" s="3">
        <f t="shared" si="0"/>
        <v>0</v>
      </c>
      <c r="I16" s="1"/>
      <c r="J16" s="1"/>
      <c r="K16" s="1">
        <v>394007416</v>
      </c>
      <c r="L16" s="1"/>
      <c r="M16" s="1"/>
    </row>
    <row r="17" spans="1:13">
      <c r="A17" s="2">
        <v>43482</v>
      </c>
      <c r="B17" s="1"/>
      <c r="C17" s="3">
        <v>624</v>
      </c>
      <c r="D17" s="3"/>
      <c r="E17" s="3"/>
      <c r="F17" s="3"/>
      <c r="G17" s="3">
        <v>624</v>
      </c>
      <c r="H17" s="3">
        <f t="shared" si="0"/>
        <v>0</v>
      </c>
      <c r="I17" s="1"/>
      <c r="J17" s="1"/>
      <c r="K17" s="1">
        <v>394007449</v>
      </c>
      <c r="L17" s="1"/>
      <c r="M17" s="1"/>
    </row>
    <row r="18" spans="1:13">
      <c r="A18" s="2">
        <v>43483</v>
      </c>
      <c r="B18" s="1"/>
      <c r="C18" s="3">
        <v>1076.8</v>
      </c>
      <c r="D18" s="3"/>
      <c r="E18" s="3"/>
      <c r="F18" s="3"/>
      <c r="G18" s="3">
        <v>1075</v>
      </c>
      <c r="H18" s="3">
        <f t="shared" si="0"/>
        <v>-1.7999999999999545</v>
      </c>
      <c r="I18" s="1"/>
      <c r="J18" s="1"/>
      <c r="K18" s="1">
        <v>394007450</v>
      </c>
      <c r="L18" s="1"/>
      <c r="M18" s="1"/>
    </row>
    <row r="19" spans="1:13" s="1" customFormat="1">
      <c r="A19" s="2">
        <v>43484</v>
      </c>
      <c r="C19" s="3">
        <v>667.4</v>
      </c>
      <c r="D19" s="3"/>
      <c r="E19" s="3"/>
      <c r="F19" s="3"/>
      <c r="G19" s="3">
        <v>667</v>
      </c>
      <c r="H19" s="3">
        <f t="shared" si="0"/>
        <v>-0.39999999999997726</v>
      </c>
      <c r="K19" s="1">
        <v>394007570</v>
      </c>
    </row>
    <row r="20" spans="1:13">
      <c r="A20" s="2">
        <v>43486</v>
      </c>
      <c r="B20" s="1"/>
      <c r="C20" s="3">
        <v>312.8</v>
      </c>
      <c r="D20" s="3"/>
      <c r="E20" s="3"/>
      <c r="F20" s="3"/>
      <c r="G20" s="3">
        <v>312</v>
      </c>
      <c r="H20" s="3">
        <f t="shared" si="0"/>
        <v>-0.80000000000001137</v>
      </c>
      <c r="I20" s="1"/>
      <c r="J20" s="1"/>
      <c r="K20" s="1">
        <v>394007592</v>
      </c>
      <c r="L20" s="1"/>
      <c r="M20" s="1"/>
    </row>
    <row r="21" spans="1:13">
      <c r="A21" s="2">
        <v>43487</v>
      </c>
      <c r="B21" s="1"/>
      <c r="C21" s="3">
        <v>136</v>
      </c>
      <c r="D21" s="3"/>
      <c r="E21" s="3"/>
      <c r="F21" s="3"/>
      <c r="G21" s="3">
        <v>135</v>
      </c>
      <c r="H21" s="3">
        <f t="shared" si="0"/>
        <v>-1</v>
      </c>
      <c r="I21" s="1"/>
      <c r="J21" s="1"/>
      <c r="K21" s="1">
        <v>394007603</v>
      </c>
      <c r="L21" s="1"/>
      <c r="M21" s="1"/>
    </row>
    <row r="22" spans="1:13">
      <c r="A22" s="2">
        <v>43488</v>
      </c>
      <c r="B22" s="1"/>
      <c r="C22" s="3">
        <v>561.5</v>
      </c>
      <c r="D22" s="3"/>
      <c r="E22" s="3"/>
      <c r="F22" s="3">
        <v>10</v>
      </c>
      <c r="G22" s="3">
        <v>550</v>
      </c>
      <c r="H22" s="3">
        <f>+G22+F22-C22</f>
        <v>-1.5</v>
      </c>
      <c r="I22" s="1"/>
      <c r="J22" s="1"/>
      <c r="K22" s="1">
        <v>394007636</v>
      </c>
      <c r="L22" s="1"/>
      <c r="M22" s="1" t="s">
        <v>14</v>
      </c>
    </row>
    <row r="23" spans="1:13">
      <c r="A23" s="2">
        <v>43489</v>
      </c>
      <c r="B23" s="1"/>
      <c r="C23" s="3">
        <v>139.80000000000001</v>
      </c>
      <c r="D23" s="3"/>
      <c r="E23" s="3"/>
      <c r="F23" s="3"/>
      <c r="G23" s="3">
        <v>139</v>
      </c>
      <c r="H23" s="3">
        <f t="shared" si="0"/>
        <v>-0.80000000000001137</v>
      </c>
      <c r="I23" s="1"/>
      <c r="J23" s="1"/>
      <c r="K23" s="1">
        <v>394007658</v>
      </c>
      <c r="L23" s="1"/>
      <c r="M23" s="1"/>
    </row>
    <row r="24" spans="1:13">
      <c r="A24" s="2">
        <v>43490</v>
      </c>
      <c r="B24" s="1"/>
      <c r="C24" s="3">
        <v>723.9</v>
      </c>
      <c r="D24" s="3"/>
      <c r="E24" s="3"/>
      <c r="F24" s="3"/>
      <c r="G24" s="3">
        <v>723</v>
      </c>
      <c r="H24" s="3">
        <f t="shared" si="0"/>
        <v>-0.89999999999997726</v>
      </c>
      <c r="I24" s="1"/>
      <c r="J24" s="1"/>
      <c r="K24" s="1">
        <v>394007669</v>
      </c>
      <c r="L24" s="1"/>
      <c r="M24" s="1"/>
    </row>
    <row r="25" spans="1:13">
      <c r="A25" s="2">
        <v>43491</v>
      </c>
      <c r="B25" s="1"/>
      <c r="C25" s="3">
        <v>596.9</v>
      </c>
      <c r="D25" s="3"/>
      <c r="E25" s="3"/>
      <c r="F25" s="3"/>
      <c r="G25" s="3">
        <v>595</v>
      </c>
      <c r="H25" s="3">
        <f t="shared" si="0"/>
        <v>-1.8999999999999773</v>
      </c>
      <c r="I25" s="1"/>
      <c r="J25" s="1"/>
      <c r="K25" s="1">
        <v>394007680</v>
      </c>
      <c r="L25" s="1"/>
      <c r="M25" s="1"/>
    </row>
    <row r="26" spans="1:13">
      <c r="A26" s="2">
        <v>43493</v>
      </c>
      <c r="B26" s="1"/>
      <c r="C26" s="3">
        <v>363.8</v>
      </c>
      <c r="D26" s="3"/>
      <c r="E26" s="3"/>
      <c r="F26" s="3"/>
      <c r="G26" s="3">
        <v>362</v>
      </c>
      <c r="H26" s="3">
        <f t="shared" si="0"/>
        <v>-1.8000000000000114</v>
      </c>
      <c r="I26" s="1"/>
      <c r="J26" s="1"/>
      <c r="K26" s="1">
        <v>394007702</v>
      </c>
      <c r="L26" s="1"/>
      <c r="M26" s="1"/>
    </row>
    <row r="27" spans="1:13">
      <c r="A27" s="2">
        <v>43494</v>
      </c>
      <c r="B27" s="1"/>
      <c r="C27" s="3">
        <v>796.8</v>
      </c>
      <c r="D27" s="3"/>
      <c r="E27" s="3"/>
      <c r="F27" s="3"/>
      <c r="G27" s="3">
        <v>796</v>
      </c>
      <c r="H27" s="3">
        <f t="shared" si="0"/>
        <v>-0.79999999999995453</v>
      </c>
      <c r="I27" s="1"/>
      <c r="J27" s="1"/>
      <c r="K27" s="1">
        <v>394007724</v>
      </c>
      <c r="L27" s="1"/>
      <c r="M27" s="1"/>
    </row>
    <row r="28" spans="1:13" s="1" customFormat="1">
      <c r="A28" s="2">
        <v>43494</v>
      </c>
      <c r="C28" s="3">
        <v>1380.1</v>
      </c>
      <c r="D28" s="3" t="s">
        <v>15</v>
      </c>
      <c r="E28" s="3"/>
      <c r="F28" s="3"/>
      <c r="G28" s="3">
        <v>1380.1</v>
      </c>
      <c r="H28" s="3">
        <f t="shared" si="0"/>
        <v>0</v>
      </c>
      <c r="K28" s="1">
        <v>517000781</v>
      </c>
    </row>
    <row r="29" spans="1:13">
      <c r="A29" s="2">
        <v>43495</v>
      </c>
      <c r="B29" s="1"/>
      <c r="C29" s="3">
        <v>286.60000000000002</v>
      </c>
      <c r="D29" s="3"/>
      <c r="E29" s="3"/>
      <c r="F29" s="3"/>
      <c r="G29" s="3">
        <v>286</v>
      </c>
      <c r="H29" s="3">
        <f t="shared" si="0"/>
        <v>-0.60000000000002274</v>
      </c>
      <c r="I29" s="1"/>
      <c r="J29" s="1"/>
      <c r="K29" s="1">
        <v>394007746</v>
      </c>
      <c r="L29" s="1"/>
      <c r="M29" s="1"/>
    </row>
    <row r="30" spans="1:13">
      <c r="A30" s="2">
        <v>43496</v>
      </c>
      <c r="C30" s="3">
        <v>100</v>
      </c>
      <c r="G30" s="3">
        <v>100</v>
      </c>
      <c r="H30" s="3">
        <f t="shared" si="0"/>
        <v>0</v>
      </c>
      <c r="K30">
        <v>394007779</v>
      </c>
    </row>
    <row r="31" spans="1:13">
      <c r="A31" s="2">
        <v>43496</v>
      </c>
      <c r="C31" s="3"/>
      <c r="D31" s="6" t="s">
        <v>16</v>
      </c>
      <c r="G31" s="3">
        <v>20</v>
      </c>
      <c r="H31" s="3">
        <f t="shared" si="0"/>
        <v>20</v>
      </c>
      <c r="K31">
        <v>394007779</v>
      </c>
    </row>
    <row r="32" spans="1:13">
      <c r="H32" s="3">
        <f>SUM(H3:H31)</f>
        <v>-0.74999999999991118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D39" sqref="D39"/>
    </sheetView>
  </sheetViews>
  <sheetFormatPr defaultRowHeight="15"/>
  <cols>
    <col min="1" max="1" width="10.7109375" bestFit="1" customWidth="1"/>
    <col min="2" max="2" width="12.140625" customWidth="1"/>
    <col min="3" max="3" width="14.28515625" customWidth="1"/>
    <col min="4" max="4" width="13.42578125" customWidth="1"/>
    <col min="5" max="5" width="13" customWidth="1"/>
    <col min="6" max="6" width="12.5703125" customWidth="1"/>
    <col min="7" max="7" width="14.85546875" customWidth="1"/>
    <col min="8" max="8" width="15.42578125" customWidth="1"/>
    <col min="9" max="9" width="12.140625" customWidth="1"/>
    <col min="11" max="11" width="11" customWidth="1"/>
    <col min="12" max="12" width="19.28515625" customWidth="1"/>
    <col min="13" max="13" width="33.85546875" bestFit="1" customWidth="1"/>
    <col min="14" max="14" width="16.7109375" customWidth="1"/>
    <col min="15" max="15" width="22" customWidth="1"/>
  </cols>
  <sheetData>
    <row r="1" spans="1:13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</row>
    <row r="2" spans="1:13">
      <c r="A2" s="1"/>
      <c r="B2" s="1"/>
      <c r="C2" s="3" t="s">
        <v>6</v>
      </c>
      <c r="D2" s="3"/>
      <c r="E2" s="3" t="s">
        <v>13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3" s="1" customFormat="1">
      <c r="A3" s="2">
        <v>43496</v>
      </c>
      <c r="C3" s="3">
        <v>0.75</v>
      </c>
      <c r="D3" s="3"/>
      <c r="E3" s="3"/>
      <c r="F3" s="3"/>
      <c r="G3" s="3"/>
      <c r="H3" s="3">
        <f>G3-C3</f>
        <v>-0.75</v>
      </c>
      <c r="I3" s="3"/>
    </row>
    <row r="4" spans="1:13">
      <c r="A4" s="2">
        <v>43497</v>
      </c>
      <c r="B4" s="1"/>
      <c r="C4" s="3">
        <v>529</v>
      </c>
      <c r="D4" s="3"/>
      <c r="E4" s="3"/>
      <c r="F4" s="3"/>
      <c r="G4" s="3">
        <v>529</v>
      </c>
      <c r="H4" s="3">
        <f>G4-C4</f>
        <v>0</v>
      </c>
      <c r="I4" s="3"/>
      <c r="J4" s="1"/>
      <c r="K4" s="1">
        <v>394007801</v>
      </c>
      <c r="L4" s="1"/>
    </row>
    <row r="5" spans="1:13">
      <c r="A5" s="2">
        <v>43498</v>
      </c>
      <c r="B5" s="1"/>
      <c r="C5" s="3">
        <v>1392.7</v>
      </c>
      <c r="D5" s="3"/>
      <c r="E5" s="3"/>
      <c r="F5" s="3"/>
      <c r="G5" s="3">
        <v>1392</v>
      </c>
      <c r="H5" s="3">
        <f t="shared" ref="H5:H28" si="0">G5-C5</f>
        <v>-0.70000000000004547</v>
      </c>
      <c r="I5" s="1"/>
      <c r="J5" s="1"/>
      <c r="K5" s="1">
        <v>394007823</v>
      </c>
      <c r="L5" s="1"/>
    </row>
    <row r="6" spans="1:13">
      <c r="A6" s="2">
        <v>43500</v>
      </c>
      <c r="B6" s="1"/>
      <c r="C6" s="3">
        <v>441.6</v>
      </c>
      <c r="D6" s="3"/>
      <c r="E6" s="3">
        <v>59</v>
      </c>
      <c r="F6" s="3">
        <v>280</v>
      </c>
      <c r="G6" s="3">
        <v>102</v>
      </c>
      <c r="H6" s="3">
        <f>+G6+F6+E6-C6</f>
        <v>-0.60000000000002274</v>
      </c>
      <c r="I6" s="1"/>
      <c r="J6" s="1"/>
      <c r="K6" s="1">
        <v>394007867</v>
      </c>
      <c r="L6" s="1"/>
      <c r="M6" s="1" t="s">
        <v>17</v>
      </c>
    </row>
    <row r="7" spans="1:13">
      <c r="A7" s="2">
        <v>43501</v>
      </c>
      <c r="B7" s="1"/>
      <c r="C7" s="3">
        <v>248.6</v>
      </c>
      <c r="D7" s="3"/>
      <c r="E7" s="3"/>
      <c r="F7" s="3"/>
      <c r="G7" s="3">
        <v>248</v>
      </c>
      <c r="H7" s="3">
        <f t="shared" si="0"/>
        <v>-0.59999999999999432</v>
      </c>
      <c r="I7" s="1"/>
      <c r="J7" s="1"/>
      <c r="K7" s="1">
        <v>394007889</v>
      </c>
      <c r="L7" s="1"/>
    </row>
    <row r="8" spans="1:13">
      <c r="A8" s="2">
        <v>43502</v>
      </c>
      <c r="B8" s="1"/>
      <c r="C8" s="3">
        <v>695.9</v>
      </c>
      <c r="D8" s="3"/>
      <c r="E8" s="3"/>
      <c r="F8" s="3"/>
      <c r="G8" s="3">
        <v>695</v>
      </c>
      <c r="H8" s="3">
        <f>+G8+F8-C8</f>
        <v>-0.89999999999997726</v>
      </c>
      <c r="I8" s="3"/>
      <c r="J8" s="3"/>
      <c r="K8" s="1">
        <v>394007890</v>
      </c>
      <c r="L8" s="1"/>
    </row>
    <row r="9" spans="1:13">
      <c r="A9" s="2">
        <v>43503</v>
      </c>
      <c r="B9" s="1"/>
      <c r="C9" s="3">
        <v>384.1</v>
      </c>
      <c r="D9" s="3"/>
      <c r="E9" s="3"/>
      <c r="F9" s="3"/>
      <c r="G9" s="3">
        <v>384</v>
      </c>
      <c r="H9" s="3">
        <f t="shared" si="0"/>
        <v>-0.10000000000002274</v>
      </c>
      <c r="I9" s="1"/>
      <c r="J9" s="1"/>
      <c r="K9" s="1">
        <v>394007922</v>
      </c>
      <c r="L9" s="1"/>
    </row>
    <row r="10" spans="1:13">
      <c r="A10" s="2">
        <v>43504</v>
      </c>
      <c r="B10" s="1"/>
      <c r="C10" s="3">
        <v>2122</v>
      </c>
      <c r="D10" s="3"/>
      <c r="E10" s="3"/>
      <c r="F10" s="3"/>
      <c r="G10" s="3">
        <v>2122</v>
      </c>
      <c r="H10" s="3">
        <f t="shared" si="0"/>
        <v>0</v>
      </c>
      <c r="I10" s="1"/>
      <c r="J10" s="1"/>
      <c r="K10" s="1">
        <v>394007933</v>
      </c>
      <c r="L10" s="1"/>
    </row>
    <row r="11" spans="1:13">
      <c r="A11" s="2">
        <v>43505</v>
      </c>
      <c r="B11" s="1"/>
      <c r="C11" s="3">
        <v>1732.4</v>
      </c>
      <c r="D11" s="3"/>
      <c r="E11" s="3"/>
      <c r="F11" s="3"/>
      <c r="G11" s="3">
        <v>1732</v>
      </c>
      <c r="H11" s="3">
        <f t="shared" si="0"/>
        <v>-0.40000000000009095</v>
      </c>
      <c r="I11" s="1"/>
      <c r="J11" s="1"/>
      <c r="K11" s="1">
        <v>394007966</v>
      </c>
      <c r="L11" s="1"/>
    </row>
    <row r="12" spans="1:13">
      <c r="A12" s="2">
        <v>43507</v>
      </c>
      <c r="B12" s="1"/>
      <c r="C12" s="3">
        <v>357.5</v>
      </c>
      <c r="D12" s="3"/>
      <c r="E12" s="3"/>
      <c r="F12" s="3"/>
      <c r="G12" s="3">
        <v>357</v>
      </c>
      <c r="H12" s="3">
        <f t="shared" si="0"/>
        <v>-0.5</v>
      </c>
      <c r="I12" s="1"/>
      <c r="J12" s="1"/>
      <c r="K12" s="1">
        <v>394007977</v>
      </c>
      <c r="L12" s="1"/>
    </row>
    <row r="13" spans="1:13">
      <c r="A13" s="2">
        <v>43508</v>
      </c>
      <c r="B13" s="1"/>
      <c r="C13" s="3">
        <v>446.5</v>
      </c>
      <c r="D13" s="3"/>
      <c r="E13" s="3"/>
      <c r="F13" s="3">
        <v>70</v>
      </c>
      <c r="G13" s="3">
        <v>376</v>
      </c>
      <c r="H13" s="3">
        <f>+G13+F13-C13</f>
        <v>-0.5</v>
      </c>
      <c r="I13" s="1"/>
      <c r="J13" s="1"/>
      <c r="K13" s="1">
        <v>394007999</v>
      </c>
      <c r="L13" s="1"/>
      <c r="M13" s="1" t="s">
        <v>18</v>
      </c>
    </row>
    <row r="14" spans="1:13">
      <c r="A14" s="2">
        <v>43509</v>
      </c>
      <c r="B14" s="1"/>
      <c r="C14" s="3">
        <v>487.7</v>
      </c>
      <c r="D14" s="3"/>
      <c r="E14" s="3"/>
      <c r="F14" s="3"/>
      <c r="G14" s="3">
        <v>487</v>
      </c>
      <c r="H14" s="3">
        <f t="shared" si="0"/>
        <v>-0.69999999999998863</v>
      </c>
      <c r="I14" s="1"/>
      <c r="J14" s="1"/>
      <c r="K14" s="1">
        <v>374868956</v>
      </c>
      <c r="L14" s="1"/>
    </row>
    <row r="15" spans="1:13">
      <c r="A15" s="2">
        <v>43510</v>
      </c>
      <c r="B15" s="1"/>
      <c r="C15" s="3">
        <v>713.4</v>
      </c>
      <c r="D15" s="3"/>
      <c r="E15" s="3"/>
      <c r="F15" s="3"/>
      <c r="G15" s="3">
        <v>713</v>
      </c>
      <c r="H15" s="3">
        <f t="shared" si="0"/>
        <v>-0.39999999999997726</v>
      </c>
      <c r="I15" s="1"/>
      <c r="J15" s="1"/>
      <c r="K15" s="1">
        <v>374868967</v>
      </c>
      <c r="L15" s="1"/>
    </row>
    <row r="16" spans="1:13">
      <c r="A16" s="2">
        <v>43511</v>
      </c>
      <c r="B16" s="1"/>
      <c r="C16" s="3">
        <v>1638.451</v>
      </c>
      <c r="D16" s="3"/>
      <c r="E16" s="3"/>
      <c r="F16" s="3"/>
      <c r="G16" s="3">
        <v>1638</v>
      </c>
      <c r="H16" s="3">
        <f t="shared" si="0"/>
        <v>-0.45100000000002183</v>
      </c>
      <c r="I16" s="1"/>
      <c r="J16" s="1"/>
      <c r="K16" s="1">
        <v>374868989</v>
      </c>
      <c r="L16" s="1"/>
    </row>
    <row r="17" spans="1:12">
      <c r="A17" s="2">
        <v>43512</v>
      </c>
      <c r="B17" s="1"/>
      <c r="C17" s="3">
        <v>1215.2</v>
      </c>
      <c r="D17" s="3"/>
      <c r="E17" s="3"/>
      <c r="F17" s="3"/>
      <c r="G17" s="3">
        <v>1215</v>
      </c>
      <c r="H17" s="3">
        <f t="shared" si="0"/>
        <v>-0.20000000000004547</v>
      </c>
      <c r="I17" s="1"/>
      <c r="J17" s="1"/>
      <c r="K17" s="1">
        <v>374868990</v>
      </c>
      <c r="L17" s="1"/>
    </row>
    <row r="18" spans="1:12">
      <c r="A18" s="2">
        <v>43514</v>
      </c>
      <c r="B18" s="1"/>
      <c r="C18" s="3">
        <v>274.39999999999998</v>
      </c>
      <c r="D18" s="3"/>
      <c r="E18" s="3"/>
      <c r="F18" s="3"/>
      <c r="G18" s="3">
        <v>274</v>
      </c>
      <c r="H18" s="3">
        <f t="shared" si="0"/>
        <v>-0.39999999999997726</v>
      </c>
      <c r="I18" s="1"/>
      <c r="J18" s="1"/>
      <c r="K18" s="1">
        <v>374866195</v>
      </c>
      <c r="L18" s="1"/>
    </row>
    <row r="19" spans="1:12">
      <c r="A19" s="2">
        <v>43515</v>
      </c>
      <c r="B19" s="1"/>
      <c r="C19" s="3">
        <v>450.2</v>
      </c>
      <c r="D19" s="3"/>
      <c r="E19" s="3"/>
      <c r="F19" s="3"/>
      <c r="G19" s="3">
        <v>450</v>
      </c>
      <c r="H19" s="3">
        <f t="shared" si="0"/>
        <v>-0.19999999999998863</v>
      </c>
      <c r="I19" s="1"/>
      <c r="J19" s="1"/>
      <c r="K19" s="1">
        <v>374866239</v>
      </c>
      <c r="L19" s="1"/>
    </row>
    <row r="20" spans="1:12">
      <c r="A20" s="2">
        <v>43516</v>
      </c>
      <c r="B20" s="1"/>
      <c r="C20" s="3">
        <v>477.3</v>
      </c>
      <c r="D20" s="3"/>
      <c r="E20" s="3"/>
      <c r="F20" s="3"/>
      <c r="G20" s="3">
        <v>477</v>
      </c>
      <c r="H20" s="3">
        <f t="shared" si="0"/>
        <v>-0.30000000000001137</v>
      </c>
      <c r="I20" s="1"/>
      <c r="J20" s="1"/>
      <c r="K20" s="1">
        <v>374866250</v>
      </c>
      <c r="L20" s="1"/>
    </row>
    <row r="21" spans="1:12">
      <c r="A21" s="2">
        <v>43517</v>
      </c>
      <c r="B21" s="1"/>
      <c r="C21" s="3">
        <v>1050.8</v>
      </c>
      <c r="D21" s="3"/>
      <c r="E21" s="3"/>
      <c r="F21" s="3"/>
      <c r="G21" s="3">
        <v>1050</v>
      </c>
      <c r="H21" s="3">
        <f t="shared" si="0"/>
        <v>-0.79999999999995453</v>
      </c>
      <c r="I21" s="1"/>
      <c r="J21" s="1"/>
      <c r="K21" s="1">
        <v>374866261</v>
      </c>
      <c r="L21" s="1"/>
    </row>
    <row r="22" spans="1:12">
      <c r="A22" s="2">
        <v>43518</v>
      </c>
      <c r="B22" s="1"/>
      <c r="C22" s="3">
        <v>769.5</v>
      </c>
      <c r="D22" s="3"/>
      <c r="E22" s="3"/>
      <c r="F22" s="3"/>
      <c r="G22" s="3">
        <v>769</v>
      </c>
      <c r="H22" s="3">
        <f t="shared" si="0"/>
        <v>-0.5</v>
      </c>
      <c r="I22" s="1"/>
      <c r="J22" s="1"/>
      <c r="K22" s="1">
        <v>374866294</v>
      </c>
      <c r="L22" s="1"/>
    </row>
    <row r="23" spans="1:12">
      <c r="A23" s="2">
        <v>43519</v>
      </c>
      <c r="B23" s="1"/>
      <c r="C23" s="3">
        <v>381.2</v>
      </c>
      <c r="D23" s="3"/>
      <c r="E23" s="3"/>
      <c r="F23" s="3"/>
      <c r="G23" s="3">
        <v>381</v>
      </c>
      <c r="H23" s="3">
        <f t="shared" si="0"/>
        <v>-0.19999999999998863</v>
      </c>
      <c r="I23" s="1"/>
      <c r="J23" s="1"/>
      <c r="K23" s="1">
        <v>374866316</v>
      </c>
      <c r="L23" s="1"/>
    </row>
    <row r="24" spans="1:12">
      <c r="A24" s="2">
        <v>43521</v>
      </c>
      <c r="B24" s="1"/>
      <c r="C24" s="3"/>
      <c r="D24" s="3"/>
      <c r="E24" s="3"/>
      <c r="F24" s="3"/>
      <c r="G24" s="3"/>
      <c r="H24" s="3">
        <f t="shared" si="0"/>
        <v>0</v>
      </c>
      <c r="I24" s="1"/>
      <c r="J24" s="1"/>
      <c r="K24" s="1"/>
      <c r="L24" s="1"/>
    </row>
    <row r="25" spans="1:12">
      <c r="A25" s="2">
        <v>43522</v>
      </c>
      <c r="B25" s="1"/>
      <c r="C25" s="3"/>
      <c r="D25" s="3"/>
      <c r="E25" s="3"/>
      <c r="F25" s="3"/>
      <c r="G25" s="3"/>
      <c r="H25" s="3">
        <f t="shared" si="0"/>
        <v>0</v>
      </c>
      <c r="I25" s="1"/>
      <c r="J25" s="1"/>
      <c r="K25" s="1"/>
      <c r="L25" s="1"/>
    </row>
    <row r="26" spans="1:12">
      <c r="A26" s="2">
        <v>43523</v>
      </c>
      <c r="B26" s="1"/>
      <c r="C26" s="1"/>
      <c r="D26" s="1"/>
      <c r="E26" s="1"/>
      <c r="F26" s="1"/>
      <c r="G26" s="3"/>
      <c r="H26" s="3">
        <f t="shared" si="0"/>
        <v>0</v>
      </c>
      <c r="I26" s="1"/>
      <c r="J26" s="1"/>
      <c r="K26" s="1"/>
      <c r="L26" s="1"/>
    </row>
    <row r="27" spans="1:12">
      <c r="A27" s="2">
        <v>43524</v>
      </c>
      <c r="G27" s="3"/>
      <c r="H27" s="3">
        <f t="shared" si="0"/>
        <v>0</v>
      </c>
    </row>
    <row r="28" spans="1:12">
      <c r="A28" s="2">
        <v>43524</v>
      </c>
      <c r="B28" s="6" t="s">
        <v>16</v>
      </c>
      <c r="C28" s="1"/>
      <c r="G28" s="3">
        <v>9</v>
      </c>
      <c r="H28" s="3">
        <f t="shared" si="0"/>
        <v>9</v>
      </c>
      <c r="K28">
        <v>374866371</v>
      </c>
    </row>
    <row r="29" spans="1:12">
      <c r="H29" s="3">
        <f>SUM(H3:H28)</f>
        <v>-0.20100000000010709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M34" sqref="M34"/>
    </sheetView>
  </sheetViews>
  <sheetFormatPr defaultRowHeight="15"/>
  <cols>
    <col min="1" max="1" width="10.7109375" bestFit="1" customWidth="1"/>
    <col min="2" max="2" width="14.7109375" customWidth="1"/>
    <col min="3" max="3" width="15.85546875" customWidth="1"/>
    <col min="4" max="4" width="15.42578125" customWidth="1"/>
    <col min="5" max="5" width="15.28515625" customWidth="1"/>
    <col min="6" max="6" width="14.5703125" customWidth="1"/>
    <col min="7" max="7" width="17.5703125" customWidth="1"/>
    <col min="8" max="8" width="16" customWidth="1"/>
    <col min="9" max="9" width="15.5703125" customWidth="1"/>
    <col min="10" max="10" width="14.7109375" customWidth="1"/>
    <col min="11" max="12" width="10.140625" bestFit="1" customWidth="1"/>
    <col min="13" max="13" width="78.85546875" bestFit="1" customWidth="1"/>
    <col min="14" max="14" width="14.42578125" bestFit="1" customWidth="1"/>
  </cols>
  <sheetData>
    <row r="1" spans="1:14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</row>
    <row r="2" spans="1:14">
      <c r="A2" s="1"/>
      <c r="B2" s="1"/>
      <c r="C2" s="3" t="s">
        <v>6</v>
      </c>
      <c r="D2" s="3"/>
      <c r="E2" s="7" t="s">
        <v>7</v>
      </c>
      <c r="F2" s="7" t="s">
        <v>13</v>
      </c>
      <c r="G2" s="7" t="s">
        <v>9</v>
      </c>
      <c r="H2" s="3" t="s">
        <v>12</v>
      </c>
      <c r="I2" s="3" t="s">
        <v>8</v>
      </c>
      <c r="J2" s="1"/>
      <c r="K2" s="1"/>
      <c r="L2" s="1"/>
    </row>
    <row r="3" spans="1:14" s="1" customFormat="1">
      <c r="A3" s="2">
        <v>43524</v>
      </c>
      <c r="B3" s="6" t="s">
        <v>16</v>
      </c>
      <c r="C3" s="3">
        <v>0.2</v>
      </c>
      <c r="D3" s="3"/>
      <c r="E3" s="3"/>
      <c r="F3" s="3"/>
      <c r="G3" s="3"/>
      <c r="H3" s="3">
        <f>G3-C3</f>
        <v>-0.2</v>
      </c>
      <c r="I3" s="3"/>
    </row>
    <row r="4" spans="1:14">
      <c r="A4" s="2">
        <v>43525</v>
      </c>
      <c r="B4" s="1"/>
      <c r="C4" s="3"/>
      <c r="D4" s="3"/>
      <c r="E4" s="3"/>
      <c r="F4" s="3"/>
      <c r="G4" s="3"/>
      <c r="H4" s="3">
        <f>G4-C4</f>
        <v>0</v>
      </c>
      <c r="I4" s="3"/>
      <c r="J4" s="1"/>
      <c r="K4" s="1"/>
      <c r="L4" s="1"/>
    </row>
    <row r="5" spans="1:14">
      <c r="A5" s="2">
        <v>43526</v>
      </c>
      <c r="B5" s="1"/>
      <c r="C5" s="3">
        <v>403.1</v>
      </c>
      <c r="D5" s="3"/>
      <c r="E5" s="3"/>
      <c r="F5" s="3"/>
      <c r="G5" s="3">
        <v>402</v>
      </c>
      <c r="H5" s="3">
        <f t="shared" ref="H5:H29" si="0">G5-C5</f>
        <v>-1.1000000000000227</v>
      </c>
      <c r="I5" s="1"/>
      <c r="J5" s="1"/>
      <c r="K5" s="1">
        <v>374869528</v>
      </c>
      <c r="L5" s="1"/>
    </row>
    <row r="6" spans="1:14">
      <c r="A6" s="2">
        <v>43528</v>
      </c>
      <c r="B6" s="1"/>
      <c r="C6" s="3">
        <v>982.4</v>
      </c>
      <c r="D6" s="3"/>
      <c r="E6" s="3">
        <v>109.8</v>
      </c>
      <c r="F6" s="3">
        <v>59</v>
      </c>
      <c r="G6" s="3">
        <v>813</v>
      </c>
      <c r="H6" s="3">
        <f>+G6+F6+E6-C6</f>
        <v>-0.60000000000002274</v>
      </c>
      <c r="I6" s="1"/>
      <c r="J6" s="1"/>
      <c r="K6" s="1">
        <v>374869539</v>
      </c>
      <c r="L6" s="1"/>
      <c r="M6" s="1" t="s">
        <v>19</v>
      </c>
      <c r="N6" s="1" t="s">
        <v>20</v>
      </c>
    </row>
    <row r="7" spans="1:14">
      <c r="A7" s="2">
        <v>43530</v>
      </c>
      <c r="B7" s="1"/>
      <c r="C7" s="3">
        <v>73.599999999999994</v>
      </c>
      <c r="D7" s="3"/>
      <c r="E7" s="3"/>
      <c r="F7" s="3"/>
      <c r="G7" s="3">
        <v>73</v>
      </c>
      <c r="H7" s="3">
        <f t="shared" si="0"/>
        <v>-0.59999999999999432</v>
      </c>
      <c r="I7" s="1"/>
      <c r="J7" s="1"/>
      <c r="K7" s="1">
        <v>374869561</v>
      </c>
      <c r="L7" s="1"/>
    </row>
    <row r="8" spans="1:14">
      <c r="A8" s="2">
        <v>43531</v>
      </c>
      <c r="B8" s="1"/>
      <c r="C8" s="3">
        <v>1327</v>
      </c>
      <c r="D8" s="3"/>
      <c r="E8" s="3"/>
      <c r="F8" s="3"/>
      <c r="G8" s="3">
        <v>1326</v>
      </c>
      <c r="H8" s="3">
        <f t="shared" si="0"/>
        <v>-1</v>
      </c>
      <c r="I8" s="1"/>
      <c r="J8" s="1"/>
      <c r="K8" s="1">
        <v>374869583</v>
      </c>
      <c r="L8" s="1"/>
    </row>
    <row r="9" spans="1:14">
      <c r="A9" s="2">
        <v>43532</v>
      </c>
      <c r="B9" s="1"/>
      <c r="C9" s="3">
        <v>1502.7</v>
      </c>
      <c r="D9" s="3"/>
      <c r="E9" s="3"/>
      <c r="F9" s="3"/>
      <c r="G9" s="3">
        <v>1502</v>
      </c>
      <c r="H9" s="3">
        <f t="shared" si="0"/>
        <v>-0.70000000000004547</v>
      </c>
      <c r="I9" s="1"/>
      <c r="J9" s="1"/>
      <c r="K9" s="1">
        <v>3702</v>
      </c>
      <c r="L9" s="1"/>
    </row>
    <row r="10" spans="1:14">
      <c r="A10" s="2">
        <v>43533</v>
      </c>
      <c r="B10" s="1"/>
      <c r="C10" s="3">
        <v>1386.1</v>
      </c>
      <c r="D10" s="3"/>
      <c r="E10" s="3"/>
      <c r="F10" s="3"/>
      <c r="G10" s="3">
        <v>1386</v>
      </c>
      <c r="H10" s="3">
        <f t="shared" si="0"/>
        <v>-9.9999999999909051E-2</v>
      </c>
      <c r="I10" s="1"/>
      <c r="J10" s="1"/>
      <c r="K10" s="1">
        <v>374869638</v>
      </c>
      <c r="L10" s="1"/>
    </row>
    <row r="11" spans="1:14">
      <c r="A11" s="2">
        <v>43535</v>
      </c>
      <c r="B11" s="1"/>
      <c r="C11" s="3">
        <v>1140.7</v>
      </c>
      <c r="D11" s="3"/>
      <c r="E11" s="3"/>
      <c r="F11" s="3"/>
      <c r="G11" s="3">
        <v>1140</v>
      </c>
      <c r="H11" s="3">
        <f t="shared" si="0"/>
        <v>-0.70000000000004547</v>
      </c>
      <c r="I11" s="1"/>
      <c r="J11" s="1"/>
      <c r="K11" s="1">
        <v>374869660</v>
      </c>
      <c r="L11" s="1"/>
    </row>
    <row r="12" spans="1:14">
      <c r="A12" s="2">
        <v>43536</v>
      </c>
      <c r="B12" s="1"/>
      <c r="C12" s="3">
        <v>554</v>
      </c>
      <c r="D12" s="3"/>
      <c r="E12" s="3"/>
      <c r="F12" s="3"/>
      <c r="G12" s="3">
        <v>554</v>
      </c>
      <c r="H12" s="3">
        <f t="shared" si="0"/>
        <v>0</v>
      </c>
      <c r="I12" s="1"/>
      <c r="J12" s="1"/>
      <c r="K12" s="1">
        <v>374869671</v>
      </c>
      <c r="L12" s="1"/>
    </row>
    <row r="13" spans="1:14">
      <c r="A13" s="2">
        <v>43537</v>
      </c>
      <c r="B13" s="1"/>
      <c r="C13" s="3">
        <v>335.7</v>
      </c>
      <c r="D13" s="3"/>
      <c r="E13" s="3"/>
      <c r="F13" s="3"/>
      <c r="G13" s="3">
        <v>335</v>
      </c>
      <c r="H13" s="3">
        <f t="shared" si="0"/>
        <v>-0.69999999999998863</v>
      </c>
      <c r="I13" s="1"/>
      <c r="J13" s="1"/>
      <c r="K13" s="1">
        <v>374869704</v>
      </c>
      <c r="L13" s="1"/>
    </row>
    <row r="14" spans="1:14">
      <c r="A14" s="2">
        <v>43538</v>
      </c>
      <c r="B14" s="1"/>
      <c r="C14" s="3">
        <v>719.3</v>
      </c>
      <c r="D14" s="3"/>
      <c r="E14" s="3"/>
      <c r="F14" s="3"/>
      <c r="G14" s="3">
        <v>718</v>
      </c>
      <c r="H14" s="3">
        <f t="shared" si="0"/>
        <v>-1.2999999999999545</v>
      </c>
      <c r="I14" s="1"/>
      <c r="J14" s="1"/>
      <c r="K14" s="1">
        <v>374869726</v>
      </c>
      <c r="L14" s="1"/>
    </row>
    <row r="15" spans="1:14">
      <c r="A15" s="2">
        <v>43539</v>
      </c>
      <c r="B15" s="1"/>
      <c r="C15" s="3">
        <v>1133</v>
      </c>
      <c r="D15" s="3"/>
      <c r="E15" s="3"/>
      <c r="F15" s="3">
        <v>30</v>
      </c>
      <c r="G15" s="3">
        <v>1102</v>
      </c>
      <c r="H15" s="3">
        <f>+G15+F15-C15</f>
        <v>-1</v>
      </c>
      <c r="I15" s="1"/>
      <c r="J15" s="1"/>
      <c r="K15" s="1">
        <v>374869760</v>
      </c>
      <c r="L15" s="1"/>
      <c r="M15" s="1" t="s">
        <v>21</v>
      </c>
    </row>
    <row r="16" spans="1:14">
      <c r="A16" s="2">
        <v>43540</v>
      </c>
      <c r="B16" s="1"/>
      <c r="C16" s="3">
        <v>663.1</v>
      </c>
      <c r="D16" s="3"/>
      <c r="E16" s="3"/>
      <c r="F16" s="3"/>
      <c r="G16" s="3">
        <v>663</v>
      </c>
      <c r="H16" s="3">
        <f t="shared" si="0"/>
        <v>-0.10000000000002274</v>
      </c>
      <c r="I16" s="1"/>
      <c r="J16" s="1"/>
      <c r="K16" s="1">
        <v>374869781</v>
      </c>
      <c r="L16" s="1"/>
    </row>
    <row r="17" spans="1:13">
      <c r="A17" s="2">
        <v>43542</v>
      </c>
      <c r="B17" s="1"/>
      <c r="C17" s="3">
        <v>740.3</v>
      </c>
      <c r="D17" s="3"/>
      <c r="E17" s="3"/>
      <c r="F17" s="3"/>
      <c r="G17" s="3">
        <v>740</v>
      </c>
      <c r="H17" s="3">
        <f t="shared" si="0"/>
        <v>-0.29999999999995453</v>
      </c>
      <c r="I17" s="1"/>
      <c r="J17" s="1"/>
      <c r="K17" s="1">
        <v>374869814</v>
      </c>
      <c r="L17" s="1"/>
    </row>
    <row r="18" spans="1:13">
      <c r="A18" s="2">
        <v>43543</v>
      </c>
      <c r="B18" s="1"/>
      <c r="C18" s="3">
        <v>508</v>
      </c>
      <c r="D18" s="3"/>
      <c r="E18" s="3"/>
      <c r="F18" s="3"/>
      <c r="G18" s="3">
        <v>508</v>
      </c>
      <c r="H18" s="3">
        <f t="shared" si="0"/>
        <v>0</v>
      </c>
      <c r="I18" s="1"/>
      <c r="J18" s="1"/>
      <c r="K18" s="1">
        <v>374869836</v>
      </c>
      <c r="L18" s="1"/>
    </row>
    <row r="19" spans="1:13">
      <c r="A19" s="2">
        <v>43544</v>
      </c>
      <c r="B19" s="1"/>
      <c r="C19" s="3">
        <v>667.8</v>
      </c>
      <c r="D19" s="3"/>
      <c r="E19" s="3"/>
      <c r="F19" s="3"/>
      <c r="G19" s="3">
        <v>667</v>
      </c>
      <c r="H19" s="3">
        <f t="shared" si="0"/>
        <v>-0.79999999999995453</v>
      </c>
      <c r="I19" s="1"/>
      <c r="J19" s="1"/>
      <c r="K19" s="1">
        <v>374869858</v>
      </c>
      <c r="L19" s="1"/>
    </row>
    <row r="20" spans="1:13">
      <c r="A20" s="2">
        <v>43545</v>
      </c>
      <c r="B20" s="1"/>
      <c r="C20" s="3">
        <v>752.9</v>
      </c>
      <c r="D20" s="3"/>
      <c r="E20" s="3"/>
      <c r="F20" s="3"/>
      <c r="G20" s="3">
        <v>752</v>
      </c>
      <c r="H20" s="3">
        <f t="shared" si="0"/>
        <v>-0.89999999999997726</v>
      </c>
      <c r="I20" s="1"/>
      <c r="J20" s="1"/>
      <c r="K20" s="1">
        <v>374869869</v>
      </c>
      <c r="L20" s="1"/>
    </row>
    <row r="21" spans="1:13">
      <c r="A21" s="2">
        <v>43546</v>
      </c>
      <c r="B21" s="1"/>
      <c r="C21" s="3">
        <v>1611.6</v>
      </c>
      <c r="D21" s="3"/>
      <c r="E21" s="3"/>
      <c r="F21" s="3"/>
      <c r="G21" s="3">
        <v>1611</v>
      </c>
      <c r="H21" s="3">
        <f t="shared" si="0"/>
        <v>-0.59999999999990905</v>
      </c>
      <c r="I21" s="1"/>
      <c r="J21" s="1"/>
      <c r="K21" s="1">
        <v>374869902</v>
      </c>
      <c r="L21" s="1"/>
    </row>
    <row r="22" spans="1:13">
      <c r="A22" s="2">
        <v>43547</v>
      </c>
      <c r="B22" s="1"/>
      <c r="C22" s="3">
        <v>793.8</v>
      </c>
      <c r="D22" s="1"/>
      <c r="E22" s="1"/>
      <c r="F22" s="1"/>
      <c r="G22" s="3">
        <v>793</v>
      </c>
      <c r="H22" s="3">
        <f t="shared" si="0"/>
        <v>-0.79999999999995453</v>
      </c>
      <c r="I22" s="1"/>
      <c r="J22" s="1"/>
      <c r="K22" s="1">
        <v>374869913</v>
      </c>
      <c r="L22" s="1"/>
    </row>
    <row r="23" spans="1:13">
      <c r="A23" s="2">
        <v>43549</v>
      </c>
      <c r="C23" s="3">
        <v>1188.2</v>
      </c>
      <c r="G23" s="3">
        <v>1188</v>
      </c>
      <c r="H23" s="3">
        <f t="shared" si="0"/>
        <v>-0.20000000000004547</v>
      </c>
      <c r="K23">
        <v>374869935</v>
      </c>
    </row>
    <row r="24" spans="1:13">
      <c r="A24" s="2">
        <v>43550</v>
      </c>
      <c r="C24" s="3">
        <v>936.5</v>
      </c>
      <c r="F24" s="3">
        <v>200</v>
      </c>
      <c r="G24" s="3">
        <v>736</v>
      </c>
      <c r="H24" s="3">
        <f>+G24+F24-C24</f>
        <v>-0.5</v>
      </c>
      <c r="K24">
        <v>374869946</v>
      </c>
      <c r="M24" s="1" t="s">
        <v>22</v>
      </c>
    </row>
    <row r="25" spans="1:13">
      <c r="A25" s="2">
        <v>43551</v>
      </c>
      <c r="C25" s="3">
        <v>1165.7</v>
      </c>
      <c r="G25" s="3">
        <v>1165</v>
      </c>
      <c r="H25" s="3">
        <f t="shared" si="0"/>
        <v>-0.70000000000004547</v>
      </c>
      <c r="K25">
        <v>374869968</v>
      </c>
    </row>
    <row r="26" spans="1:13">
      <c r="A26" s="2">
        <v>43552</v>
      </c>
      <c r="C26" s="3">
        <v>652.1</v>
      </c>
      <c r="G26" s="3">
        <v>652</v>
      </c>
      <c r="H26" s="3">
        <f t="shared" si="0"/>
        <v>-0.10000000000002274</v>
      </c>
      <c r="K26">
        <v>374869979</v>
      </c>
    </row>
    <row r="27" spans="1:13">
      <c r="A27" s="2">
        <v>43553</v>
      </c>
      <c r="C27" s="3">
        <v>365.1</v>
      </c>
      <c r="G27" s="3">
        <v>365</v>
      </c>
      <c r="H27" s="3">
        <f t="shared" si="0"/>
        <v>-0.10000000000002274</v>
      </c>
      <c r="K27">
        <v>374870001</v>
      </c>
    </row>
    <row r="28" spans="1:13">
      <c r="A28" s="2">
        <v>43554</v>
      </c>
      <c r="C28" s="3">
        <v>734.6</v>
      </c>
      <c r="D28" s="1" t="s">
        <v>23</v>
      </c>
      <c r="G28" s="3">
        <v>739</v>
      </c>
      <c r="H28" s="3">
        <f t="shared" si="0"/>
        <v>4.3999999999999773</v>
      </c>
      <c r="K28">
        <v>374867240</v>
      </c>
      <c r="M28" s="1" t="s">
        <v>24</v>
      </c>
    </row>
    <row r="29" spans="1:13">
      <c r="A29" s="2">
        <v>43554</v>
      </c>
      <c r="C29" s="3"/>
      <c r="G29" s="3">
        <v>8</v>
      </c>
      <c r="H29" s="3">
        <f t="shared" si="0"/>
        <v>8</v>
      </c>
      <c r="K29" s="1">
        <v>374867350</v>
      </c>
    </row>
    <row r="30" spans="1:13">
      <c r="H30" s="3">
        <f>SUM(H3:H29)</f>
        <v>-0.69999999999991402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H30" sqref="H30"/>
    </sheetView>
  </sheetViews>
  <sheetFormatPr defaultRowHeight="15"/>
  <cols>
    <col min="1" max="1" width="10.7109375" bestFit="1" customWidth="1"/>
    <col min="3" max="3" width="10.5703125" customWidth="1"/>
    <col min="4" max="4" width="14.140625" customWidth="1"/>
    <col min="5" max="5" width="11.42578125" customWidth="1"/>
    <col min="6" max="6" width="10" customWidth="1"/>
    <col min="7" max="7" width="11" customWidth="1"/>
    <col min="8" max="8" width="12" customWidth="1"/>
    <col min="9" max="9" width="11.5703125" customWidth="1"/>
    <col min="10" max="10" width="9.140625" customWidth="1"/>
    <col min="11" max="11" width="10.140625" bestFit="1" customWidth="1"/>
    <col min="12" max="12" width="15.140625" customWidth="1"/>
    <col min="13" max="13" width="20" bestFit="1" customWidth="1"/>
  </cols>
  <sheetData>
    <row r="1" spans="1:12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43554</v>
      </c>
      <c r="C3" s="3">
        <v>0.7</v>
      </c>
      <c r="D3" s="3"/>
      <c r="E3" s="3"/>
      <c r="F3" s="3"/>
      <c r="G3" s="3"/>
      <c r="H3" s="3">
        <f>G3-C3</f>
        <v>-0.7</v>
      </c>
      <c r="I3" s="3"/>
    </row>
    <row r="4" spans="1:12">
      <c r="A4" s="2">
        <v>43556</v>
      </c>
      <c r="B4" s="1"/>
      <c r="C4" s="3">
        <v>165.4</v>
      </c>
      <c r="D4" s="3"/>
      <c r="E4" s="3"/>
      <c r="F4" s="3"/>
      <c r="G4" s="3">
        <v>165</v>
      </c>
      <c r="H4" s="3">
        <f>G4-C4</f>
        <v>-0.40000000000000568</v>
      </c>
      <c r="I4" s="3"/>
      <c r="J4" s="1"/>
      <c r="K4" s="1">
        <v>374867284</v>
      </c>
      <c r="L4" s="1"/>
    </row>
    <row r="5" spans="1:12">
      <c r="A5" s="2">
        <v>43557</v>
      </c>
      <c r="B5" s="1"/>
      <c r="C5" s="3">
        <v>551</v>
      </c>
      <c r="D5" s="3"/>
      <c r="E5" s="3"/>
      <c r="F5" s="3"/>
      <c r="G5" s="3">
        <v>550</v>
      </c>
      <c r="H5" s="3">
        <f t="shared" ref="H5:H29" si="0">G5-C5</f>
        <v>-1</v>
      </c>
      <c r="I5" s="1"/>
      <c r="J5" s="1"/>
      <c r="K5" s="1">
        <v>374867306</v>
      </c>
      <c r="L5" s="1"/>
    </row>
    <row r="6" spans="1:12">
      <c r="A6" s="2">
        <v>43558</v>
      </c>
      <c r="B6" s="1"/>
      <c r="C6" s="3">
        <v>416.6</v>
      </c>
      <c r="D6" s="3"/>
      <c r="E6" s="3"/>
      <c r="F6" s="3"/>
      <c r="G6" s="3">
        <v>416</v>
      </c>
      <c r="H6" s="3">
        <f t="shared" si="0"/>
        <v>-0.60000000000002274</v>
      </c>
      <c r="I6" s="1"/>
      <c r="J6" s="1"/>
      <c r="K6" s="1">
        <v>374867328</v>
      </c>
      <c r="L6" s="1"/>
    </row>
    <row r="7" spans="1:12">
      <c r="A7" s="2">
        <v>43560</v>
      </c>
      <c r="B7" s="1"/>
      <c r="C7" s="3">
        <v>1672.1</v>
      </c>
      <c r="D7" s="3"/>
      <c r="E7" s="3"/>
      <c r="F7" s="3"/>
      <c r="G7" s="3">
        <v>1672</v>
      </c>
      <c r="H7" s="3">
        <f t="shared" si="0"/>
        <v>-9.9999999999909051E-2</v>
      </c>
      <c r="I7" s="1"/>
      <c r="J7" s="1"/>
      <c r="K7" s="1">
        <v>374867361</v>
      </c>
      <c r="L7" s="1"/>
    </row>
    <row r="8" spans="1:12">
      <c r="A8" s="2">
        <v>43561</v>
      </c>
      <c r="B8" s="1"/>
      <c r="C8" s="3">
        <v>1140</v>
      </c>
      <c r="D8" s="3"/>
      <c r="E8" s="3"/>
      <c r="F8" s="3"/>
      <c r="G8" s="3">
        <v>1140</v>
      </c>
      <c r="H8" s="3">
        <f t="shared" si="0"/>
        <v>0</v>
      </c>
      <c r="I8" s="1"/>
      <c r="J8" s="1"/>
      <c r="K8" s="1">
        <v>374867394</v>
      </c>
      <c r="L8" s="1"/>
    </row>
    <row r="9" spans="1:12">
      <c r="A9" s="2">
        <v>43563</v>
      </c>
      <c r="B9" s="1"/>
      <c r="C9" s="3">
        <v>470.5</v>
      </c>
      <c r="D9" s="3"/>
      <c r="E9" s="3"/>
      <c r="F9" s="3"/>
      <c r="G9" s="3">
        <v>470</v>
      </c>
      <c r="H9" s="3">
        <f t="shared" si="0"/>
        <v>-0.5</v>
      </c>
      <c r="I9" s="1"/>
      <c r="J9" s="1"/>
      <c r="K9" s="1">
        <v>374867416</v>
      </c>
      <c r="L9" s="1"/>
    </row>
    <row r="10" spans="1:12">
      <c r="A10" s="2">
        <v>43564</v>
      </c>
      <c r="B10" s="1"/>
      <c r="C10" s="3">
        <v>204.85</v>
      </c>
      <c r="D10" s="3"/>
      <c r="E10" s="3"/>
      <c r="F10" s="3"/>
      <c r="G10" s="3">
        <v>204</v>
      </c>
      <c r="H10" s="3">
        <f t="shared" si="0"/>
        <v>-0.84999999999999432</v>
      </c>
      <c r="I10" s="1"/>
      <c r="J10" s="1"/>
      <c r="K10" s="1">
        <v>374867449</v>
      </c>
      <c r="L10" s="1"/>
    </row>
    <row r="11" spans="1:12">
      <c r="A11" s="2">
        <v>43565</v>
      </c>
      <c r="B11" s="1"/>
      <c r="C11" s="3">
        <v>403.6</v>
      </c>
      <c r="D11" s="3"/>
      <c r="E11" s="3"/>
      <c r="F11" s="3"/>
      <c r="G11" s="3">
        <v>402</v>
      </c>
      <c r="H11" s="3">
        <f t="shared" si="0"/>
        <v>-1.6000000000000227</v>
      </c>
      <c r="I11" s="1"/>
      <c r="J11" s="1"/>
      <c r="K11" s="1">
        <v>374867450</v>
      </c>
      <c r="L11" s="1"/>
    </row>
    <row r="12" spans="1:12">
      <c r="A12" s="2">
        <v>43566</v>
      </c>
      <c r="B12" s="1"/>
      <c r="C12" s="3">
        <v>371.5</v>
      </c>
      <c r="D12" s="3"/>
      <c r="E12" s="3"/>
      <c r="F12" s="3"/>
      <c r="G12" s="3">
        <v>370</v>
      </c>
      <c r="H12" s="3">
        <f t="shared" si="0"/>
        <v>-1.5</v>
      </c>
      <c r="I12" s="1"/>
      <c r="J12" s="1"/>
      <c r="K12" s="1">
        <v>374867471</v>
      </c>
      <c r="L12" s="1"/>
    </row>
    <row r="13" spans="1:12">
      <c r="A13" s="2">
        <v>43567</v>
      </c>
      <c r="B13" s="1"/>
      <c r="C13" s="3">
        <v>1334.3</v>
      </c>
      <c r="D13" s="3"/>
      <c r="E13" s="3"/>
      <c r="F13" s="3"/>
      <c r="G13" s="3">
        <v>1334</v>
      </c>
      <c r="H13" s="3">
        <f t="shared" si="0"/>
        <v>-0.29999999999995453</v>
      </c>
      <c r="I13" s="1"/>
      <c r="J13" s="1"/>
      <c r="K13" s="1">
        <v>374867515</v>
      </c>
      <c r="L13" s="1"/>
    </row>
    <row r="14" spans="1:12">
      <c r="A14" s="2">
        <v>43568</v>
      </c>
      <c r="B14" s="1"/>
      <c r="C14" s="3">
        <v>1177.8</v>
      </c>
      <c r="D14" s="3"/>
      <c r="E14" s="3"/>
      <c r="F14" s="3"/>
      <c r="G14" s="3">
        <v>1177</v>
      </c>
      <c r="H14" s="3">
        <f t="shared" si="0"/>
        <v>-0.79999999999995453</v>
      </c>
      <c r="I14" s="1"/>
      <c r="J14" s="1"/>
      <c r="K14" s="1">
        <v>374867548</v>
      </c>
      <c r="L14" s="1"/>
    </row>
    <row r="15" spans="1:12">
      <c r="A15" s="2">
        <v>43570</v>
      </c>
      <c r="B15" s="1"/>
      <c r="C15" s="3">
        <v>1013.2</v>
      </c>
      <c r="D15" s="3"/>
      <c r="E15" s="3"/>
      <c r="F15" s="3"/>
      <c r="G15" s="3">
        <v>1013</v>
      </c>
      <c r="H15" s="3">
        <f t="shared" si="0"/>
        <v>-0.20000000000004547</v>
      </c>
      <c r="I15" s="1"/>
      <c r="J15" s="1"/>
      <c r="K15" s="1">
        <v>374867560</v>
      </c>
      <c r="L15" s="1"/>
    </row>
    <row r="16" spans="1:12">
      <c r="A16" s="2">
        <v>43571</v>
      </c>
      <c r="B16" s="1"/>
      <c r="C16" s="3">
        <v>679</v>
      </c>
      <c r="D16" s="3"/>
      <c r="E16" s="3"/>
      <c r="F16" s="3"/>
      <c r="G16" s="3">
        <v>679</v>
      </c>
      <c r="H16" s="3">
        <f t="shared" si="0"/>
        <v>0</v>
      </c>
      <c r="I16" s="1"/>
      <c r="J16" s="1"/>
      <c r="K16" s="1">
        <v>374867592</v>
      </c>
      <c r="L16" s="1"/>
    </row>
    <row r="17" spans="1:13">
      <c r="A17" s="2">
        <v>43572</v>
      </c>
      <c r="B17" s="1"/>
      <c r="C17" s="3">
        <v>998.4</v>
      </c>
      <c r="D17" s="3"/>
      <c r="E17" s="3"/>
      <c r="F17" s="3"/>
      <c r="G17" s="3">
        <v>998</v>
      </c>
      <c r="H17" s="3">
        <f t="shared" si="0"/>
        <v>-0.39999999999997726</v>
      </c>
      <c r="I17" s="1"/>
      <c r="J17" s="1"/>
      <c r="K17" s="1">
        <v>374867614</v>
      </c>
      <c r="L17" s="1"/>
    </row>
    <row r="18" spans="1:13">
      <c r="A18" s="2">
        <v>43573</v>
      </c>
      <c r="B18" s="1"/>
      <c r="C18" s="3">
        <v>371.8</v>
      </c>
      <c r="D18" s="3"/>
      <c r="E18" s="3"/>
      <c r="F18" s="3"/>
      <c r="G18" s="3">
        <v>370</v>
      </c>
      <c r="H18" s="3">
        <f t="shared" si="0"/>
        <v>-1.8000000000000114</v>
      </c>
      <c r="I18" s="1"/>
      <c r="J18" s="1"/>
      <c r="K18" s="1">
        <v>374867625</v>
      </c>
      <c r="L18" s="1"/>
    </row>
    <row r="19" spans="1:13">
      <c r="A19" s="2">
        <v>43575</v>
      </c>
      <c r="B19" s="1"/>
      <c r="C19" s="3">
        <v>1364</v>
      </c>
      <c r="D19" s="1"/>
      <c r="E19" s="1"/>
      <c r="F19" s="3"/>
      <c r="G19" s="3">
        <v>1364</v>
      </c>
      <c r="H19" s="3">
        <f t="shared" si="0"/>
        <v>0</v>
      </c>
      <c r="I19" s="1"/>
      <c r="J19" s="1"/>
      <c r="K19" s="1">
        <v>374867670</v>
      </c>
      <c r="L19" s="1"/>
    </row>
    <row r="20" spans="1:13">
      <c r="A20" s="2">
        <v>43577</v>
      </c>
      <c r="B20" s="1"/>
      <c r="C20" s="3">
        <v>306.5</v>
      </c>
      <c r="D20" s="1"/>
      <c r="E20" s="1"/>
      <c r="F20" s="3"/>
      <c r="G20" s="3">
        <v>306</v>
      </c>
      <c r="H20" s="3">
        <f t="shared" si="0"/>
        <v>-0.5</v>
      </c>
      <c r="I20" s="1"/>
      <c r="J20" s="1"/>
      <c r="K20" s="1">
        <v>374867680</v>
      </c>
      <c r="L20" s="1"/>
    </row>
    <row r="21" spans="1:13">
      <c r="A21" s="2">
        <v>43578</v>
      </c>
      <c r="B21" s="1"/>
      <c r="C21" s="3">
        <v>123.4</v>
      </c>
      <c r="D21" s="1"/>
      <c r="E21" s="1"/>
      <c r="F21" s="3">
        <v>10</v>
      </c>
      <c r="G21" s="3">
        <v>113</v>
      </c>
      <c r="H21" s="3">
        <f>+G21+F21-C21</f>
        <v>-0.40000000000000568</v>
      </c>
      <c r="I21" s="1"/>
      <c r="J21" s="1"/>
      <c r="K21" s="1">
        <v>374867702</v>
      </c>
      <c r="L21" s="1"/>
      <c r="M21" s="1" t="s">
        <v>14</v>
      </c>
    </row>
    <row r="22" spans="1:13">
      <c r="A22" s="2">
        <v>43579</v>
      </c>
      <c r="B22" s="1"/>
      <c r="C22" s="3">
        <v>774.6</v>
      </c>
      <c r="D22" s="1"/>
      <c r="E22" s="1"/>
      <c r="F22" s="3"/>
      <c r="G22" s="3">
        <v>774</v>
      </c>
      <c r="H22" s="3">
        <f t="shared" si="0"/>
        <v>-0.60000000000002274</v>
      </c>
      <c r="I22" s="1"/>
      <c r="J22" s="1"/>
      <c r="K22" s="1">
        <v>201426676</v>
      </c>
      <c r="L22" s="1"/>
    </row>
    <row r="23" spans="1:13">
      <c r="A23" s="2">
        <v>43580</v>
      </c>
      <c r="B23" s="1"/>
      <c r="C23" s="3">
        <v>1156.4000000000001</v>
      </c>
      <c r="D23" s="1"/>
      <c r="E23" s="1"/>
      <c r="F23" s="3"/>
      <c r="G23" s="3">
        <v>1156</v>
      </c>
      <c r="H23" s="3">
        <f t="shared" si="0"/>
        <v>-0.40000000000009095</v>
      </c>
      <c r="I23" s="1"/>
      <c r="J23" s="1"/>
      <c r="K23" s="1">
        <v>201426709</v>
      </c>
      <c r="L23" s="1"/>
    </row>
    <row r="24" spans="1:13">
      <c r="A24" s="2">
        <v>43581</v>
      </c>
      <c r="B24" s="1"/>
      <c r="C24" s="3">
        <v>999.3</v>
      </c>
      <c r="D24" s="1"/>
      <c r="E24" s="1"/>
      <c r="F24" s="3"/>
      <c r="G24" s="3">
        <v>999</v>
      </c>
      <c r="H24" s="3">
        <f t="shared" si="0"/>
        <v>-0.29999999999995453</v>
      </c>
      <c r="I24" s="1"/>
      <c r="J24" s="1"/>
      <c r="K24" s="1">
        <v>201426720</v>
      </c>
      <c r="L24" s="1"/>
    </row>
    <row r="25" spans="1:13" s="1" customFormat="1">
      <c r="A25" s="2">
        <v>43581</v>
      </c>
      <c r="B25" s="1" t="s">
        <v>25</v>
      </c>
      <c r="C25" s="3">
        <v>849.8</v>
      </c>
      <c r="F25" s="3"/>
      <c r="G25" s="3">
        <v>849.8</v>
      </c>
      <c r="H25" s="3">
        <f t="shared" si="0"/>
        <v>0</v>
      </c>
      <c r="K25" s="1">
        <v>517000825</v>
      </c>
    </row>
    <row r="26" spans="1:13" s="1" customFormat="1">
      <c r="A26" s="2">
        <v>43582</v>
      </c>
      <c r="C26" s="3">
        <v>642.70000000000005</v>
      </c>
      <c r="F26" s="3"/>
      <c r="G26" s="3">
        <v>642</v>
      </c>
      <c r="H26" s="3">
        <f t="shared" si="0"/>
        <v>-0.70000000000004547</v>
      </c>
      <c r="K26" s="1">
        <v>201426742</v>
      </c>
    </row>
    <row r="27" spans="1:13">
      <c r="A27" s="2">
        <v>43584</v>
      </c>
      <c r="C27" s="3">
        <v>254.7</v>
      </c>
      <c r="F27" s="3"/>
      <c r="G27" s="3">
        <v>254</v>
      </c>
      <c r="H27" s="3">
        <f t="shared" si="0"/>
        <v>-0.69999999999998863</v>
      </c>
      <c r="K27">
        <v>201426775</v>
      </c>
    </row>
    <row r="28" spans="1:13">
      <c r="A28" s="2">
        <v>43585</v>
      </c>
      <c r="C28" s="3">
        <v>386.15</v>
      </c>
      <c r="F28" s="3"/>
      <c r="G28" s="3">
        <v>385</v>
      </c>
      <c r="H28" s="3">
        <f t="shared" si="0"/>
        <v>-1.1499999999999773</v>
      </c>
      <c r="K28">
        <v>201426819</v>
      </c>
    </row>
    <row r="29" spans="1:13">
      <c r="A29" s="2">
        <v>43585</v>
      </c>
      <c r="C29" s="3"/>
      <c r="D29" s="1" t="s">
        <v>16</v>
      </c>
      <c r="F29" s="3"/>
      <c r="G29" s="3">
        <v>14</v>
      </c>
      <c r="H29" s="3">
        <f t="shared" si="0"/>
        <v>14</v>
      </c>
      <c r="K29">
        <v>201426819</v>
      </c>
    </row>
    <row r="30" spans="1:13">
      <c r="C30" s="3"/>
      <c r="F30" s="3"/>
      <c r="H30" s="3">
        <f>SUM(H3:H29)</f>
        <v>-1.4999999999999822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M31" sqref="M31"/>
    </sheetView>
  </sheetViews>
  <sheetFormatPr defaultRowHeight="15"/>
  <cols>
    <col min="1" max="1" width="14.28515625" customWidth="1"/>
    <col min="6" max="6" width="12.140625" customWidth="1"/>
    <col min="8" max="8" width="10.7109375" bestFit="1" customWidth="1"/>
    <col min="10" max="10" width="6.85546875" customWidth="1"/>
    <col min="11" max="11" width="13.28515625" customWidth="1"/>
    <col min="12" max="12" width="13" customWidth="1"/>
    <col min="13" max="13" width="45.5703125" customWidth="1"/>
  </cols>
  <sheetData>
    <row r="1" spans="1:12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26</v>
      </c>
      <c r="L1" s="1" t="s">
        <v>26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2">
        <v>43585</v>
      </c>
      <c r="C3" s="3">
        <v>1.5</v>
      </c>
      <c r="D3" s="3"/>
      <c r="E3" s="3"/>
      <c r="F3" s="3"/>
      <c r="G3" s="3"/>
      <c r="H3" s="3">
        <f t="shared" ref="H3:H30" si="0">G3-C3</f>
        <v>-1.5</v>
      </c>
      <c r="I3" s="3"/>
    </row>
    <row r="4" spans="1:12">
      <c r="A4" s="2">
        <v>43587</v>
      </c>
      <c r="B4" s="1"/>
      <c r="C4" s="3">
        <v>369.1</v>
      </c>
      <c r="D4" s="3"/>
      <c r="E4" s="3"/>
      <c r="F4" s="3"/>
      <c r="G4" s="3">
        <v>369</v>
      </c>
      <c r="H4" s="3">
        <f t="shared" si="0"/>
        <v>-0.10000000000002274</v>
      </c>
      <c r="I4" s="1"/>
      <c r="J4" s="1"/>
      <c r="K4" s="1">
        <v>201426808</v>
      </c>
      <c r="L4" s="1"/>
    </row>
    <row r="5" spans="1:12">
      <c r="A5" s="2">
        <v>43588</v>
      </c>
      <c r="B5" s="1"/>
      <c r="C5" s="3">
        <v>767.1</v>
      </c>
      <c r="D5" s="3"/>
      <c r="E5" s="3"/>
      <c r="F5" s="3"/>
      <c r="G5" s="3">
        <v>767</v>
      </c>
      <c r="H5" s="3">
        <f t="shared" si="0"/>
        <v>-0.10000000000002274</v>
      </c>
      <c r="I5" s="1"/>
      <c r="J5" s="1"/>
      <c r="K5" s="8">
        <v>201426841</v>
      </c>
      <c r="L5" s="1"/>
    </row>
    <row r="6" spans="1:12">
      <c r="A6" s="2">
        <v>43589</v>
      </c>
      <c r="B6" s="1"/>
      <c r="C6" s="3">
        <v>2976.4</v>
      </c>
      <c r="D6" s="3"/>
      <c r="E6" s="3"/>
      <c r="F6" s="3"/>
      <c r="G6" s="3">
        <v>2976</v>
      </c>
      <c r="H6" s="3">
        <f t="shared" si="0"/>
        <v>-0.40000000000009095</v>
      </c>
      <c r="I6" s="1"/>
      <c r="J6" s="1"/>
      <c r="K6" s="8">
        <v>1792</v>
      </c>
      <c r="L6" s="1"/>
    </row>
    <row r="7" spans="1:12">
      <c r="A7" s="2">
        <v>43591</v>
      </c>
      <c r="B7" s="1"/>
      <c r="C7" s="3">
        <v>94.6</v>
      </c>
      <c r="D7" s="3"/>
      <c r="E7" s="3"/>
      <c r="F7" s="3"/>
      <c r="G7" s="3">
        <v>94</v>
      </c>
      <c r="H7" s="3">
        <f t="shared" si="0"/>
        <v>-0.59999999999999432</v>
      </c>
      <c r="I7" s="1"/>
      <c r="J7" s="1"/>
      <c r="K7" s="1">
        <v>669262</v>
      </c>
      <c r="L7" s="1"/>
    </row>
    <row r="8" spans="1:12">
      <c r="A8" s="2">
        <v>43592</v>
      </c>
      <c r="B8" s="1"/>
      <c r="C8" s="3">
        <v>384.3</v>
      </c>
      <c r="D8" s="3"/>
      <c r="E8" s="3"/>
      <c r="F8" s="3"/>
      <c r="G8" s="3">
        <v>384</v>
      </c>
      <c r="H8" s="3">
        <f t="shared" si="0"/>
        <v>-0.30000000000001137</v>
      </c>
      <c r="I8" s="1"/>
      <c r="J8" s="1"/>
      <c r="K8" s="1">
        <v>669262</v>
      </c>
      <c r="L8" s="1"/>
    </row>
    <row r="9" spans="1:12">
      <c r="A9" s="2">
        <v>43593</v>
      </c>
      <c r="B9" s="1"/>
      <c r="C9" s="3">
        <v>686.1</v>
      </c>
      <c r="D9" s="3"/>
      <c r="E9" s="3"/>
      <c r="F9" s="3"/>
      <c r="G9" s="3">
        <v>686</v>
      </c>
      <c r="H9" s="3">
        <f t="shared" si="0"/>
        <v>-0.10000000000002274</v>
      </c>
      <c r="I9" s="1"/>
      <c r="J9" s="1"/>
      <c r="K9" s="1">
        <v>684505</v>
      </c>
      <c r="L9" s="1"/>
    </row>
    <row r="10" spans="1:12">
      <c r="A10" s="2">
        <v>43594</v>
      </c>
      <c r="B10" s="1"/>
      <c r="C10" s="3">
        <v>604.5</v>
      </c>
      <c r="D10" s="3"/>
      <c r="E10" s="3"/>
      <c r="F10" s="3"/>
      <c r="G10" s="3">
        <v>604</v>
      </c>
      <c r="H10" s="3">
        <f t="shared" si="0"/>
        <v>-0.5</v>
      </c>
      <c r="I10" s="1"/>
      <c r="J10" s="1"/>
      <c r="K10" s="1">
        <v>688768</v>
      </c>
      <c r="L10" s="1"/>
    </row>
    <row r="11" spans="1:12">
      <c r="A11" s="2">
        <v>43595</v>
      </c>
      <c r="B11" s="1"/>
      <c r="C11" s="3">
        <v>1329</v>
      </c>
      <c r="D11" s="3"/>
      <c r="E11" s="3"/>
      <c r="F11" s="3"/>
      <c r="G11" s="3">
        <v>1329</v>
      </c>
      <c r="H11" s="3">
        <f t="shared" si="0"/>
        <v>0</v>
      </c>
      <c r="I11" s="1"/>
      <c r="J11" s="1"/>
      <c r="K11" s="1">
        <v>694544</v>
      </c>
      <c r="L11" s="1"/>
    </row>
    <row r="12" spans="1:12">
      <c r="A12" s="2">
        <v>43596</v>
      </c>
      <c r="B12" s="1"/>
      <c r="C12" s="3">
        <v>1453.3</v>
      </c>
      <c r="D12" s="3"/>
      <c r="E12" s="3"/>
      <c r="F12" s="3"/>
      <c r="G12" s="3">
        <v>1452</v>
      </c>
      <c r="H12" s="3">
        <f t="shared" si="0"/>
        <v>-1.2999999999999545</v>
      </c>
      <c r="I12" s="1"/>
      <c r="J12" s="1"/>
      <c r="K12" s="1">
        <v>694546</v>
      </c>
      <c r="L12" s="1"/>
    </row>
    <row r="13" spans="1:12">
      <c r="A13" s="2">
        <v>43598</v>
      </c>
      <c r="B13" s="1"/>
      <c r="C13" s="3">
        <v>397.2</v>
      </c>
      <c r="D13" s="3"/>
      <c r="E13" s="3"/>
      <c r="F13" s="3"/>
      <c r="G13" s="3">
        <v>397</v>
      </c>
      <c r="H13" s="3">
        <f t="shared" si="0"/>
        <v>-0.19999999999998863</v>
      </c>
      <c r="I13" s="1"/>
      <c r="J13" s="1"/>
      <c r="K13" s="1"/>
      <c r="L13" s="1"/>
    </row>
    <row r="14" spans="1:12">
      <c r="A14" s="2">
        <v>43599</v>
      </c>
      <c r="B14" s="1"/>
      <c r="C14" s="3">
        <v>37.5</v>
      </c>
      <c r="D14" s="3"/>
      <c r="E14" s="3"/>
      <c r="F14" s="3"/>
      <c r="G14" s="3">
        <v>37</v>
      </c>
      <c r="H14" s="3">
        <f t="shared" si="0"/>
        <v>-0.5</v>
      </c>
      <c r="I14" s="1"/>
      <c r="J14" s="1"/>
      <c r="K14" s="1">
        <v>604049</v>
      </c>
      <c r="L14" s="1"/>
    </row>
    <row r="15" spans="1:12">
      <c r="A15" s="2">
        <v>43600</v>
      </c>
      <c r="B15" s="1"/>
      <c r="C15" s="3">
        <v>829</v>
      </c>
      <c r="D15" s="3"/>
      <c r="E15" s="3"/>
      <c r="F15" s="3"/>
      <c r="G15" s="3">
        <v>829</v>
      </c>
      <c r="H15" s="3">
        <f t="shared" si="0"/>
        <v>0</v>
      </c>
      <c r="I15" s="1"/>
      <c r="J15" s="1"/>
      <c r="K15" s="1">
        <v>611256</v>
      </c>
      <c r="L15" s="1"/>
    </row>
    <row r="16" spans="1:12">
      <c r="A16" s="2">
        <v>43601</v>
      </c>
      <c r="B16" s="1"/>
      <c r="C16" s="3">
        <v>361.4</v>
      </c>
      <c r="D16" s="3"/>
      <c r="E16" s="3"/>
      <c r="F16" s="3"/>
      <c r="G16" s="3">
        <v>350</v>
      </c>
      <c r="H16" s="3">
        <f t="shared" si="0"/>
        <v>-11.399999999999977</v>
      </c>
      <c r="I16" s="1"/>
      <c r="J16" s="1"/>
      <c r="K16" s="1">
        <v>612974</v>
      </c>
      <c r="L16" s="1"/>
    </row>
    <row r="17" spans="1:12">
      <c r="A17" s="2">
        <v>43602</v>
      </c>
      <c r="B17" s="1"/>
      <c r="C17" s="3">
        <v>703.1</v>
      </c>
      <c r="D17" s="3"/>
      <c r="E17" s="3"/>
      <c r="F17" s="3"/>
      <c r="G17" s="3">
        <v>712</v>
      </c>
      <c r="H17" s="3">
        <f t="shared" si="0"/>
        <v>8.8999999999999773</v>
      </c>
      <c r="I17" s="1"/>
      <c r="J17" s="1"/>
      <c r="K17" s="1">
        <v>619612</v>
      </c>
      <c r="L17" s="1"/>
    </row>
    <row r="18" spans="1:12">
      <c r="A18" s="2">
        <v>43603</v>
      </c>
      <c r="B18" s="1"/>
      <c r="C18" s="3">
        <v>1605.7</v>
      </c>
      <c r="D18" s="3"/>
      <c r="E18" s="3"/>
      <c r="F18" s="3"/>
      <c r="G18" s="3">
        <v>1605</v>
      </c>
      <c r="H18" s="3">
        <f t="shared" si="0"/>
        <v>-0.70000000000004547</v>
      </c>
      <c r="I18" s="1"/>
      <c r="J18" s="1"/>
      <c r="K18" s="1">
        <v>619609</v>
      </c>
      <c r="L18" s="1"/>
    </row>
    <row r="19" spans="1:12">
      <c r="A19" s="2">
        <v>43605</v>
      </c>
      <c r="B19" s="1"/>
      <c r="C19" s="3">
        <v>164.7</v>
      </c>
      <c r="D19" s="1"/>
      <c r="E19" s="1"/>
      <c r="F19" s="1"/>
      <c r="G19" s="3">
        <v>164</v>
      </c>
      <c r="H19" s="3">
        <f t="shared" si="0"/>
        <v>-0.69999999999998863</v>
      </c>
      <c r="I19" s="1"/>
      <c r="J19" s="1"/>
      <c r="K19" s="1">
        <v>626316</v>
      </c>
      <c r="L19" s="1"/>
    </row>
    <row r="20" spans="1:12">
      <c r="A20" s="2">
        <v>43606</v>
      </c>
      <c r="B20" s="1"/>
      <c r="C20" s="3">
        <v>700.3</v>
      </c>
      <c r="D20" s="1"/>
      <c r="E20" s="1"/>
      <c r="F20" s="1"/>
      <c r="G20" s="3">
        <v>700</v>
      </c>
      <c r="H20" s="3">
        <f t="shared" si="0"/>
        <v>-0.29999999999995453</v>
      </c>
      <c r="I20" s="1"/>
      <c r="J20" s="1"/>
      <c r="K20" s="1">
        <v>628274</v>
      </c>
      <c r="L20" s="1"/>
    </row>
    <row r="21" spans="1:12">
      <c r="A21" s="2">
        <v>43607</v>
      </c>
      <c r="B21" s="1"/>
      <c r="C21" s="3">
        <v>332.1</v>
      </c>
      <c r="D21" s="1"/>
      <c r="E21" s="1"/>
      <c r="F21" s="1"/>
      <c r="G21" s="3">
        <v>332</v>
      </c>
      <c r="H21" s="3">
        <f t="shared" si="0"/>
        <v>-0.10000000000002274</v>
      </c>
      <c r="I21" s="1"/>
      <c r="J21" s="1"/>
      <c r="K21" s="1">
        <v>632881</v>
      </c>
      <c r="L21" s="1"/>
    </row>
    <row r="22" spans="1:12">
      <c r="A22" s="2">
        <v>43608</v>
      </c>
      <c r="B22" s="1"/>
      <c r="C22" s="3">
        <v>1551.6</v>
      </c>
      <c r="D22" s="1"/>
      <c r="E22" s="1"/>
      <c r="F22" s="1"/>
      <c r="G22" s="3">
        <v>1550</v>
      </c>
      <c r="H22" s="3">
        <f t="shared" si="0"/>
        <v>-1.5999999999999091</v>
      </c>
      <c r="I22" s="1"/>
      <c r="J22" s="1"/>
      <c r="K22" s="1">
        <v>634423</v>
      </c>
      <c r="L22" s="1"/>
    </row>
    <row r="23" spans="1:12">
      <c r="A23" s="2">
        <v>43609</v>
      </c>
      <c r="B23" s="1"/>
      <c r="C23" s="3">
        <v>717</v>
      </c>
      <c r="D23" s="1"/>
      <c r="E23" s="1"/>
      <c r="F23" s="1"/>
      <c r="G23" s="3">
        <v>717</v>
      </c>
      <c r="H23" s="3">
        <f t="shared" si="0"/>
        <v>0</v>
      </c>
      <c r="I23" s="1"/>
      <c r="J23" s="1"/>
      <c r="K23" s="1">
        <v>639989</v>
      </c>
      <c r="L23" s="1"/>
    </row>
    <row r="24" spans="1:12">
      <c r="A24" s="2">
        <v>43610</v>
      </c>
      <c r="B24" s="1"/>
      <c r="C24" s="3">
        <v>546.20000000000005</v>
      </c>
      <c r="D24" s="1"/>
      <c r="E24" s="1"/>
      <c r="F24" s="1"/>
      <c r="G24" s="3">
        <v>546</v>
      </c>
      <c r="H24" s="3">
        <f t="shared" si="0"/>
        <v>-0.20000000000004547</v>
      </c>
      <c r="I24" s="1"/>
      <c r="J24" s="1"/>
      <c r="K24" s="1">
        <v>639996</v>
      </c>
      <c r="L24" s="1"/>
    </row>
    <row r="25" spans="1:12">
      <c r="A25" s="2">
        <v>43612</v>
      </c>
      <c r="C25" s="3">
        <v>90</v>
      </c>
      <c r="G25" s="3">
        <v>90</v>
      </c>
      <c r="H25" s="3">
        <f t="shared" si="0"/>
        <v>0</v>
      </c>
      <c r="K25">
        <v>643537</v>
      </c>
    </row>
    <row r="26" spans="1:12">
      <c r="A26" s="2">
        <v>43613</v>
      </c>
      <c r="C26" s="3">
        <v>468</v>
      </c>
      <c r="G26" s="3">
        <v>467</v>
      </c>
      <c r="H26" s="3">
        <f t="shared" si="0"/>
        <v>-1</v>
      </c>
      <c r="K26">
        <v>648298</v>
      </c>
    </row>
    <row r="27" spans="1:12">
      <c r="A27" s="2">
        <v>43614</v>
      </c>
      <c r="C27" s="3">
        <v>143.4</v>
      </c>
      <c r="G27" s="3">
        <v>142</v>
      </c>
      <c r="H27" s="3">
        <f t="shared" si="0"/>
        <v>-1.4000000000000057</v>
      </c>
      <c r="K27">
        <v>650042</v>
      </c>
    </row>
    <row r="28" spans="1:12">
      <c r="A28" s="2">
        <v>43615</v>
      </c>
      <c r="C28" s="3">
        <v>511</v>
      </c>
      <c r="G28" s="3">
        <v>510</v>
      </c>
      <c r="H28" s="3">
        <f t="shared" si="0"/>
        <v>-1</v>
      </c>
      <c r="K28">
        <v>654104</v>
      </c>
    </row>
    <row r="29" spans="1:12">
      <c r="A29" s="2">
        <v>43616</v>
      </c>
      <c r="B29" s="1" t="s">
        <v>16</v>
      </c>
      <c r="C29" s="3">
        <v>0</v>
      </c>
      <c r="G29" s="3">
        <v>15</v>
      </c>
      <c r="H29" s="3">
        <f t="shared" si="0"/>
        <v>15</v>
      </c>
      <c r="K29">
        <v>654115</v>
      </c>
    </row>
    <row r="30" spans="1:12">
      <c r="A30" s="2">
        <v>43616</v>
      </c>
      <c r="B30" s="1"/>
      <c r="C30" s="3">
        <v>982.8</v>
      </c>
      <c r="G30" s="3">
        <v>982</v>
      </c>
      <c r="H30" s="3">
        <f t="shared" si="0"/>
        <v>-0.79999999999995453</v>
      </c>
      <c r="K30">
        <v>661025</v>
      </c>
    </row>
    <row r="31" spans="1:12">
      <c r="H31" s="3">
        <f>SUM(H3:H30)</f>
        <v>-0.90000000000003411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activeCell="M1" sqref="M1"/>
    </sheetView>
  </sheetViews>
  <sheetFormatPr defaultRowHeight="15"/>
  <cols>
    <col min="1" max="1" width="10.7109375" bestFit="1" customWidth="1"/>
    <col min="4" max="4" width="9.5703125" bestFit="1" customWidth="1"/>
    <col min="5" max="5" width="16.85546875" customWidth="1"/>
    <col min="6" max="6" width="12.5703125" customWidth="1"/>
    <col min="8" max="8" width="10.140625" customWidth="1"/>
    <col min="9" max="9" width="10.140625" bestFit="1" customWidth="1"/>
    <col min="10" max="10" width="9.28515625" customWidth="1"/>
    <col min="11" max="11" width="10.28515625" customWidth="1"/>
    <col min="12" max="12" width="9.7109375" customWidth="1"/>
    <col min="13" max="13" width="100.7109375" customWidth="1"/>
  </cols>
  <sheetData>
    <row r="1" spans="1:17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9" t="s">
        <v>28</v>
      </c>
    </row>
    <row r="2" spans="1:17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7" s="1" customFormat="1">
      <c r="A3" s="2">
        <v>43616</v>
      </c>
      <c r="C3" s="3">
        <v>0.9</v>
      </c>
      <c r="D3" s="3"/>
      <c r="E3" s="3"/>
      <c r="F3" s="3"/>
      <c r="G3" s="3"/>
      <c r="H3" s="3">
        <f>G3-C3</f>
        <v>-0.9</v>
      </c>
      <c r="I3" s="3"/>
    </row>
    <row r="4" spans="1:17">
      <c r="A4" s="2">
        <v>43617</v>
      </c>
      <c r="B4" s="1"/>
      <c r="C4" s="3">
        <v>1624.1</v>
      </c>
      <c r="D4" s="3"/>
      <c r="E4" s="3"/>
      <c r="F4" s="3"/>
      <c r="G4" s="3">
        <v>1624</v>
      </c>
      <c r="H4" s="3">
        <f>G4-C4</f>
        <v>-9.9999999999909051E-2</v>
      </c>
      <c r="I4" s="3">
        <v>0</v>
      </c>
      <c r="J4" s="1"/>
      <c r="K4" s="1">
        <v>661030</v>
      </c>
      <c r="L4" s="1"/>
    </row>
    <row r="5" spans="1:17">
      <c r="A5" s="2">
        <v>43619</v>
      </c>
      <c r="B5" s="1"/>
      <c r="C5" s="3">
        <v>1624.4</v>
      </c>
      <c r="D5" s="3"/>
      <c r="E5" s="3"/>
      <c r="F5" s="3"/>
      <c r="G5" s="3">
        <v>1624</v>
      </c>
      <c r="H5" s="3">
        <f>G5-C5</f>
        <v>-0.40000000000009095</v>
      </c>
      <c r="I5" s="1"/>
      <c r="J5" s="1"/>
      <c r="K5" s="1">
        <v>665208</v>
      </c>
      <c r="L5" s="1"/>
    </row>
    <row r="6" spans="1:17">
      <c r="A6" s="2">
        <v>43620</v>
      </c>
      <c r="B6" s="1"/>
      <c r="C6" s="3">
        <v>564.29999999999995</v>
      </c>
      <c r="D6" s="3"/>
      <c r="E6" s="3"/>
      <c r="F6" s="3"/>
      <c r="G6" s="3">
        <v>564</v>
      </c>
      <c r="H6" s="3">
        <f t="shared" ref="H6:H28" si="0">G6-C6</f>
        <v>-0.29999999999995453</v>
      </c>
      <c r="I6" s="1"/>
      <c r="J6" s="1"/>
      <c r="K6" s="1">
        <v>669507</v>
      </c>
      <c r="L6" s="1"/>
    </row>
    <row r="7" spans="1:17">
      <c r="A7" s="2">
        <v>43621</v>
      </c>
      <c r="B7" s="1"/>
      <c r="C7" s="3">
        <v>498.3</v>
      </c>
      <c r="D7" s="3"/>
      <c r="E7" s="3"/>
      <c r="F7" s="3"/>
      <c r="G7" s="3">
        <v>497</v>
      </c>
      <c r="H7" s="3">
        <f t="shared" si="0"/>
        <v>-1.3000000000000114</v>
      </c>
      <c r="I7" s="1"/>
      <c r="J7" s="1"/>
      <c r="K7" s="1">
        <v>677754</v>
      </c>
      <c r="L7" s="1"/>
    </row>
    <row r="8" spans="1:17">
      <c r="A8" s="2">
        <v>43622</v>
      </c>
      <c r="B8" s="1"/>
      <c r="C8" s="3">
        <v>1108.5</v>
      </c>
      <c r="D8" s="3"/>
      <c r="E8" s="3"/>
      <c r="F8" s="3"/>
      <c r="G8" s="3">
        <v>1107</v>
      </c>
      <c r="H8" s="3">
        <f t="shared" si="0"/>
        <v>-1.5</v>
      </c>
      <c r="I8" s="1"/>
      <c r="J8" s="1"/>
      <c r="K8" s="1" t="s">
        <v>27</v>
      </c>
      <c r="L8" s="1"/>
    </row>
    <row r="9" spans="1:17">
      <c r="A9" s="2">
        <v>43623</v>
      </c>
      <c r="B9" s="1"/>
      <c r="C9" s="3">
        <v>1166</v>
      </c>
      <c r="D9" s="3"/>
      <c r="E9" s="3"/>
      <c r="F9" s="3"/>
      <c r="G9" s="3">
        <v>1165</v>
      </c>
      <c r="H9" s="3">
        <f t="shared" si="0"/>
        <v>-1</v>
      </c>
      <c r="I9" s="1"/>
      <c r="J9" s="1"/>
      <c r="K9" s="1"/>
      <c r="L9" s="1"/>
    </row>
    <row r="10" spans="1:17">
      <c r="A10" s="2">
        <v>43624</v>
      </c>
      <c r="B10" s="1"/>
      <c r="C10" s="3">
        <v>2493.6999999999998</v>
      </c>
      <c r="D10" s="3"/>
      <c r="E10" s="3"/>
      <c r="F10" s="3"/>
      <c r="G10" s="3">
        <v>2492</v>
      </c>
      <c r="H10" s="3">
        <f t="shared" si="0"/>
        <v>-1.6999999999998181</v>
      </c>
      <c r="I10" s="1"/>
      <c r="J10" s="1"/>
      <c r="K10" s="1"/>
      <c r="L10" s="1"/>
      <c r="M10" s="5"/>
      <c r="N10" s="5"/>
      <c r="O10" s="5"/>
      <c r="P10" s="5"/>
      <c r="Q10" s="5"/>
    </row>
    <row r="11" spans="1:17">
      <c r="A11" s="2">
        <v>43626</v>
      </c>
      <c r="B11" s="1"/>
      <c r="C11" s="3">
        <v>390.1</v>
      </c>
      <c r="D11" s="3"/>
      <c r="E11" s="3"/>
      <c r="F11" s="3"/>
      <c r="G11" s="3">
        <v>390</v>
      </c>
      <c r="H11" s="3">
        <f t="shared" si="0"/>
        <v>-0.10000000000002274</v>
      </c>
      <c r="I11" s="1"/>
      <c r="J11" s="1"/>
      <c r="K11" s="1"/>
      <c r="L11" s="1"/>
    </row>
    <row r="12" spans="1:17">
      <c r="A12" s="2">
        <v>43627</v>
      </c>
      <c r="B12" s="1"/>
      <c r="C12" s="3">
        <v>1016.3</v>
      </c>
      <c r="D12" s="3"/>
      <c r="E12" s="3"/>
      <c r="F12" s="3"/>
      <c r="G12" s="3">
        <v>1015</v>
      </c>
      <c r="H12" s="3">
        <f t="shared" si="0"/>
        <v>-1.2999999999999545</v>
      </c>
      <c r="I12" s="1"/>
      <c r="J12" s="1"/>
      <c r="K12" s="1"/>
      <c r="L12" s="1"/>
    </row>
    <row r="13" spans="1:17">
      <c r="A13" s="2">
        <v>43628</v>
      </c>
      <c r="B13" s="1"/>
      <c r="C13" s="3">
        <v>309.7</v>
      </c>
      <c r="D13" s="3"/>
      <c r="E13" s="3"/>
      <c r="F13" s="3"/>
      <c r="G13" s="3">
        <v>309</v>
      </c>
      <c r="H13" s="3">
        <f t="shared" si="0"/>
        <v>-0.69999999999998863</v>
      </c>
      <c r="I13" s="1"/>
      <c r="J13" s="1"/>
      <c r="K13" s="1"/>
      <c r="L13" s="1"/>
    </row>
    <row r="14" spans="1:17">
      <c r="A14" s="2">
        <v>43629</v>
      </c>
      <c r="B14" s="1"/>
      <c r="C14" s="3">
        <v>359.4</v>
      </c>
      <c r="D14" s="3"/>
      <c r="E14" s="3"/>
      <c r="F14" s="3"/>
      <c r="G14" s="3">
        <v>359</v>
      </c>
      <c r="H14" s="3">
        <f t="shared" si="0"/>
        <v>-0.39999999999997726</v>
      </c>
      <c r="I14" s="1"/>
      <c r="J14" s="1"/>
      <c r="K14" s="1"/>
      <c r="L14" s="1"/>
    </row>
    <row r="15" spans="1:17">
      <c r="A15" s="2">
        <v>43630</v>
      </c>
      <c r="B15" s="1"/>
      <c r="C15" s="3">
        <v>1833.7</v>
      </c>
      <c r="D15" s="3"/>
      <c r="E15" s="3"/>
      <c r="F15" s="3"/>
      <c r="G15" s="3">
        <v>1832</v>
      </c>
      <c r="H15" s="3">
        <f t="shared" si="0"/>
        <v>-1.7000000000000455</v>
      </c>
      <c r="I15" s="1"/>
      <c r="J15" s="1"/>
      <c r="K15" s="1"/>
      <c r="L15" s="1"/>
    </row>
    <row r="16" spans="1:17">
      <c r="A16" s="2">
        <v>43631</v>
      </c>
      <c r="B16" s="1"/>
      <c r="C16" s="3">
        <v>1229</v>
      </c>
      <c r="D16" s="3"/>
      <c r="E16" s="3"/>
      <c r="F16" s="3"/>
      <c r="G16" s="3">
        <v>1229</v>
      </c>
      <c r="H16" s="3">
        <f t="shared" si="0"/>
        <v>0</v>
      </c>
      <c r="I16" s="1"/>
      <c r="J16" s="1"/>
      <c r="K16" s="1"/>
      <c r="L16" s="1"/>
    </row>
    <row r="17" spans="1:12">
      <c r="A17" s="2">
        <v>43633</v>
      </c>
      <c r="B17" s="1"/>
      <c r="C17" s="3">
        <v>651.79999999999995</v>
      </c>
      <c r="D17" s="3"/>
      <c r="E17" s="3"/>
      <c r="F17" s="3"/>
      <c r="G17" s="3">
        <v>650</v>
      </c>
      <c r="H17" s="3">
        <f t="shared" si="0"/>
        <v>-1.7999999999999545</v>
      </c>
      <c r="I17" s="1"/>
      <c r="J17" s="1"/>
      <c r="K17" s="1"/>
      <c r="L17" s="1"/>
    </row>
    <row r="18" spans="1:12">
      <c r="A18" s="2">
        <v>43634</v>
      </c>
      <c r="B18" s="1"/>
      <c r="C18" s="3">
        <v>657.7</v>
      </c>
      <c r="D18" s="3"/>
      <c r="E18" s="3"/>
      <c r="F18" s="3"/>
      <c r="G18" s="3">
        <v>657</v>
      </c>
      <c r="H18" s="3">
        <f t="shared" si="0"/>
        <v>-0.70000000000004547</v>
      </c>
      <c r="I18" s="1"/>
      <c r="J18" s="1"/>
      <c r="K18" s="1"/>
      <c r="L18" s="1"/>
    </row>
    <row r="19" spans="1:12">
      <c r="A19" s="2">
        <v>43635</v>
      </c>
      <c r="B19" s="1"/>
      <c r="C19" s="3">
        <v>883.4</v>
      </c>
      <c r="D19" s="1"/>
      <c r="E19" s="1"/>
      <c r="F19" s="3"/>
      <c r="G19" s="3">
        <v>882</v>
      </c>
      <c r="H19" s="3">
        <f t="shared" si="0"/>
        <v>-1.3999999999999773</v>
      </c>
      <c r="I19" s="1"/>
      <c r="J19" s="1"/>
      <c r="K19" s="1"/>
      <c r="L19" s="1"/>
    </row>
    <row r="20" spans="1:12">
      <c r="A20" s="2">
        <v>43637</v>
      </c>
      <c r="B20" s="1"/>
      <c r="C20" s="3">
        <v>1573.1</v>
      </c>
      <c r="D20" s="1"/>
      <c r="E20" s="1"/>
      <c r="F20" s="3"/>
      <c r="G20" s="3">
        <v>1572</v>
      </c>
      <c r="H20" s="3">
        <f t="shared" si="0"/>
        <v>-1.0999999999999091</v>
      </c>
      <c r="I20" s="1"/>
      <c r="J20" s="1"/>
      <c r="K20" s="1"/>
      <c r="L20" s="1"/>
    </row>
    <row r="21" spans="1:12">
      <c r="A21" s="2">
        <v>43638</v>
      </c>
      <c r="B21" s="1"/>
      <c r="C21" s="3">
        <v>1447.7</v>
      </c>
      <c r="D21" s="1"/>
      <c r="E21" s="1"/>
      <c r="F21" s="3"/>
      <c r="G21" s="3">
        <v>1447</v>
      </c>
      <c r="H21" s="3">
        <f t="shared" si="0"/>
        <v>-0.70000000000004547</v>
      </c>
      <c r="I21" s="1"/>
      <c r="J21" s="1"/>
      <c r="K21" s="1"/>
      <c r="L21" s="1"/>
    </row>
    <row r="22" spans="1:12">
      <c r="A22" s="2">
        <v>43640</v>
      </c>
      <c r="B22" s="1"/>
      <c r="C22" s="3">
        <v>511</v>
      </c>
      <c r="D22" s="1"/>
      <c r="E22" s="1"/>
      <c r="F22" s="3"/>
      <c r="G22" s="3">
        <v>511</v>
      </c>
      <c r="H22" s="3">
        <f t="shared" si="0"/>
        <v>0</v>
      </c>
      <c r="I22" s="1"/>
      <c r="J22" s="1"/>
      <c r="K22" s="1"/>
      <c r="L22" s="1"/>
    </row>
    <row r="23" spans="1:12">
      <c r="A23" s="2">
        <v>43641</v>
      </c>
      <c r="B23" s="1"/>
      <c r="C23" s="3">
        <v>311.60000000000002</v>
      </c>
      <c r="D23" s="1"/>
      <c r="E23" s="1"/>
      <c r="F23" s="3"/>
      <c r="G23" s="3">
        <v>310</v>
      </c>
      <c r="H23" s="3">
        <f t="shared" si="0"/>
        <v>-1.6000000000000227</v>
      </c>
      <c r="I23" s="1"/>
      <c r="J23" s="1"/>
      <c r="K23" s="1"/>
      <c r="L23" s="1"/>
    </row>
    <row r="24" spans="1:12">
      <c r="A24" s="2">
        <v>43642</v>
      </c>
      <c r="C24" s="3">
        <v>266.39999999999998</v>
      </c>
      <c r="D24" s="4"/>
      <c r="F24" s="3"/>
      <c r="G24" s="3">
        <v>265</v>
      </c>
      <c r="H24" s="3">
        <f t="shared" si="0"/>
        <v>-1.3999999999999773</v>
      </c>
    </row>
    <row r="25" spans="1:12">
      <c r="A25" s="2">
        <v>43643</v>
      </c>
      <c r="C25" s="3">
        <v>1528.1</v>
      </c>
      <c r="D25" s="4"/>
      <c r="F25" s="3"/>
      <c r="G25" s="3">
        <v>1527</v>
      </c>
      <c r="H25" s="3">
        <f t="shared" si="0"/>
        <v>-1.0999999999999091</v>
      </c>
    </row>
    <row r="26" spans="1:12">
      <c r="A26" s="2">
        <v>43644</v>
      </c>
      <c r="C26" s="3">
        <v>645.9</v>
      </c>
      <c r="D26" s="4"/>
      <c r="F26" s="3"/>
      <c r="G26" s="3">
        <v>645</v>
      </c>
      <c r="H26" s="3">
        <f t="shared" si="0"/>
        <v>-0.89999999999997726</v>
      </c>
    </row>
    <row r="27" spans="1:12">
      <c r="A27" s="2">
        <v>43645</v>
      </c>
      <c r="C27" s="3">
        <v>747.7</v>
      </c>
      <c r="D27" s="4"/>
      <c r="F27" s="3"/>
      <c r="G27" s="3">
        <v>747</v>
      </c>
      <c r="H27" s="3">
        <f t="shared" si="0"/>
        <v>-0.70000000000004547</v>
      </c>
    </row>
    <row r="28" spans="1:12">
      <c r="A28" s="2">
        <v>43645</v>
      </c>
      <c r="C28" s="3"/>
      <c r="D28" s="1" t="s">
        <v>16</v>
      </c>
      <c r="G28" s="3">
        <v>22</v>
      </c>
      <c r="H28" s="4">
        <f t="shared" si="0"/>
        <v>22</v>
      </c>
    </row>
    <row r="29" spans="1:12">
      <c r="H29" s="4">
        <f>SUM(H3:H28)</f>
        <v>-0.79999999999963478</v>
      </c>
    </row>
    <row r="30" spans="1:12">
      <c r="H30" s="4"/>
    </row>
    <row r="31" spans="1:12">
      <c r="H31" s="4"/>
    </row>
    <row r="32" spans="1:12">
      <c r="H32" s="4"/>
    </row>
    <row r="33" spans="8:8">
      <c r="H33" s="4"/>
    </row>
    <row r="34" spans="8:8">
      <c r="H34" s="4"/>
    </row>
    <row r="35" spans="8:8">
      <c r="H35" s="4"/>
    </row>
    <row r="36" spans="8:8">
      <c r="H36" s="4"/>
    </row>
    <row r="37" spans="8:8">
      <c r="H37" s="4"/>
    </row>
    <row r="38" spans="8:8">
      <c r="H38" s="4"/>
    </row>
    <row r="39" spans="8:8">
      <c r="H39" s="4"/>
    </row>
    <row r="40" spans="8:8">
      <c r="H40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F16" sqref="F16"/>
    </sheetView>
  </sheetViews>
  <sheetFormatPr defaultRowHeight="15"/>
  <cols>
    <col min="1" max="1" width="10.7109375" bestFit="1" customWidth="1"/>
    <col min="2" max="2" width="10.42578125" customWidth="1"/>
    <col min="3" max="3" width="12" customWidth="1"/>
    <col min="4" max="4" width="15.5703125" customWidth="1"/>
    <col min="5" max="5" width="13.85546875" customWidth="1"/>
    <col min="6" max="6" width="13.5703125" customWidth="1"/>
    <col min="7" max="7" width="11.28515625" customWidth="1"/>
    <col min="8" max="8" width="11.85546875" customWidth="1"/>
    <col min="11" max="11" width="12.85546875" customWidth="1"/>
    <col min="12" max="12" width="11.7109375" customWidth="1"/>
    <col min="13" max="13" width="73.140625" bestFit="1" customWidth="1"/>
  </cols>
  <sheetData>
    <row r="1" spans="1:13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9" t="s">
        <v>28</v>
      </c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3" s="1" customFormat="1">
      <c r="A3" s="2">
        <v>43645</v>
      </c>
      <c r="B3" s="1" t="s">
        <v>16</v>
      </c>
      <c r="C3" s="3">
        <v>0.8</v>
      </c>
      <c r="D3" s="3"/>
      <c r="E3" s="3"/>
      <c r="F3" s="3"/>
      <c r="G3" s="3"/>
      <c r="H3" s="3">
        <f t="shared" ref="H3:H33" si="0">G3-C3</f>
        <v>-0.8</v>
      </c>
      <c r="I3" s="3"/>
    </row>
    <row r="4" spans="1:13">
      <c r="A4" s="2">
        <v>43647</v>
      </c>
      <c r="B4" s="1"/>
      <c r="C4" s="3">
        <v>846.2</v>
      </c>
      <c r="D4" s="3"/>
      <c r="E4" s="3"/>
      <c r="F4" s="3"/>
      <c r="G4" s="3">
        <v>845</v>
      </c>
      <c r="H4" s="3">
        <f t="shared" si="0"/>
        <v>-1.2000000000000455</v>
      </c>
      <c r="I4" s="1"/>
      <c r="J4" s="1"/>
      <c r="K4" s="1"/>
      <c r="L4" s="1"/>
    </row>
    <row r="5" spans="1:13">
      <c r="A5" s="2">
        <v>43648</v>
      </c>
      <c r="B5" s="1"/>
      <c r="C5" s="3">
        <v>744.1</v>
      </c>
      <c r="D5" s="3"/>
      <c r="E5" s="3"/>
      <c r="F5" s="3"/>
      <c r="G5" s="3">
        <v>744</v>
      </c>
      <c r="H5" s="3">
        <f t="shared" si="0"/>
        <v>-0.10000000000002274</v>
      </c>
      <c r="I5" s="1"/>
      <c r="J5" s="1"/>
      <c r="K5" s="1"/>
      <c r="L5" s="1"/>
    </row>
    <row r="6" spans="1:13">
      <c r="A6" s="2">
        <v>43649</v>
      </c>
      <c r="B6" s="1"/>
      <c r="C6" s="3">
        <v>42.8</v>
      </c>
      <c r="D6" s="3"/>
      <c r="E6" s="3"/>
      <c r="F6" s="3"/>
      <c r="G6" s="3">
        <v>42</v>
      </c>
      <c r="H6" s="3">
        <f t="shared" si="0"/>
        <v>-0.79999999999999716</v>
      </c>
      <c r="I6" s="1"/>
      <c r="J6" s="1"/>
      <c r="K6" s="1"/>
      <c r="L6" s="1"/>
    </row>
    <row r="7" spans="1:13">
      <c r="A7" s="2">
        <v>43650</v>
      </c>
      <c r="B7" s="1"/>
      <c r="C7" s="3">
        <v>922.4</v>
      </c>
      <c r="D7" s="3"/>
      <c r="E7" s="3"/>
      <c r="F7" s="3"/>
      <c r="G7" s="3">
        <v>922</v>
      </c>
      <c r="H7" s="3">
        <f t="shared" si="0"/>
        <v>-0.39999999999997726</v>
      </c>
      <c r="I7" s="1"/>
      <c r="J7" s="1"/>
      <c r="K7" s="1"/>
      <c r="L7" s="1"/>
      <c r="M7" s="10" t="s">
        <v>29</v>
      </c>
    </row>
    <row r="8" spans="1:13">
      <c r="A8" s="2">
        <v>43651</v>
      </c>
      <c r="B8" s="1"/>
      <c r="C8" s="3">
        <v>1238.5</v>
      </c>
      <c r="D8" s="3"/>
      <c r="E8" s="3"/>
      <c r="F8" s="3">
        <v>555.6</v>
      </c>
      <c r="G8" s="3">
        <v>682</v>
      </c>
      <c r="H8" s="3">
        <f>+G8+F8-C8</f>
        <v>-0.90000000000009095</v>
      </c>
      <c r="I8" s="1"/>
      <c r="J8" s="1"/>
      <c r="K8" s="1"/>
      <c r="L8" s="1"/>
      <c r="M8" s="6" t="s">
        <v>30</v>
      </c>
    </row>
    <row r="9" spans="1:13" s="1" customFormat="1">
      <c r="A9" s="2">
        <v>43651</v>
      </c>
      <c r="B9" s="1" t="s">
        <v>25</v>
      </c>
      <c r="C9" s="3">
        <v>260</v>
      </c>
      <c r="D9" s="3"/>
      <c r="E9" s="3"/>
      <c r="F9" s="3"/>
      <c r="G9" s="3">
        <v>260</v>
      </c>
      <c r="H9" s="3">
        <f>+G9+F9-C9</f>
        <v>0</v>
      </c>
      <c r="M9" s="11"/>
    </row>
    <row r="10" spans="1:13">
      <c r="A10" s="2">
        <v>43652</v>
      </c>
      <c r="B10" s="1"/>
      <c r="C10" s="3">
        <v>449.7</v>
      </c>
      <c r="D10" s="3"/>
      <c r="E10" s="3"/>
      <c r="F10" s="3">
        <v>59</v>
      </c>
      <c r="G10" s="3">
        <v>390</v>
      </c>
      <c r="H10" s="3">
        <f>+G10+F10-C10</f>
        <v>-0.69999999999998863</v>
      </c>
      <c r="I10" s="1"/>
      <c r="J10" s="1"/>
      <c r="K10" s="1"/>
      <c r="L10" s="1"/>
      <c r="M10" s="1" t="s">
        <v>31</v>
      </c>
    </row>
    <row r="11" spans="1:13">
      <c r="A11" s="2">
        <v>43654</v>
      </c>
      <c r="B11" s="1"/>
      <c r="C11" s="3">
        <v>727.7</v>
      </c>
      <c r="D11" s="3"/>
      <c r="E11" s="3"/>
      <c r="F11" s="3"/>
      <c r="G11" s="3">
        <v>727</v>
      </c>
      <c r="H11" s="3">
        <f t="shared" si="0"/>
        <v>-0.70000000000004547</v>
      </c>
      <c r="I11" s="1"/>
      <c r="J11" s="1"/>
      <c r="K11" s="1"/>
      <c r="L11" s="1"/>
    </row>
    <row r="12" spans="1:13">
      <c r="A12" s="2">
        <v>43655</v>
      </c>
      <c r="B12" s="1"/>
      <c r="C12" s="3">
        <v>2497.5500000000002</v>
      </c>
      <c r="D12" s="3"/>
      <c r="E12" s="3"/>
      <c r="F12" s="3"/>
      <c r="G12" s="3">
        <v>2497</v>
      </c>
      <c r="H12" s="3">
        <f t="shared" si="0"/>
        <v>-0.5500000000001819</v>
      </c>
      <c r="I12" s="1"/>
      <c r="J12" s="1"/>
      <c r="K12" s="1"/>
      <c r="L12" s="1"/>
    </row>
    <row r="13" spans="1:13">
      <c r="A13" s="2">
        <v>43656</v>
      </c>
      <c r="B13" s="1"/>
      <c r="C13" s="3">
        <v>734.65</v>
      </c>
      <c r="D13" s="3"/>
      <c r="E13" s="3"/>
      <c r="F13" s="3"/>
      <c r="G13" s="3">
        <v>734</v>
      </c>
      <c r="H13" s="3">
        <f t="shared" si="0"/>
        <v>-0.64999999999997726</v>
      </c>
      <c r="I13" s="1"/>
      <c r="J13" s="1"/>
      <c r="K13" s="1"/>
      <c r="L13" s="1"/>
    </row>
    <row r="14" spans="1:13">
      <c r="A14" s="2">
        <v>43657</v>
      </c>
      <c r="B14" s="1"/>
      <c r="C14" s="3">
        <v>1503.4</v>
      </c>
      <c r="D14" s="3"/>
      <c r="E14" s="3"/>
      <c r="F14" s="3"/>
      <c r="G14" s="3">
        <v>1502</v>
      </c>
      <c r="H14" s="3">
        <f t="shared" si="0"/>
        <v>-1.4000000000000909</v>
      </c>
      <c r="I14" s="1"/>
      <c r="J14" s="1"/>
      <c r="K14" s="1"/>
      <c r="L14" s="1"/>
    </row>
    <row r="15" spans="1:13">
      <c r="A15" s="2">
        <v>43658</v>
      </c>
      <c r="B15" s="1"/>
      <c r="C15" s="3">
        <v>735.75</v>
      </c>
      <c r="D15" s="3"/>
      <c r="E15" s="3"/>
      <c r="F15" s="3"/>
      <c r="G15" s="3">
        <v>735</v>
      </c>
      <c r="H15" s="3">
        <f t="shared" si="0"/>
        <v>-0.75</v>
      </c>
      <c r="I15" s="1"/>
      <c r="J15" s="1"/>
      <c r="K15" s="1"/>
      <c r="L15" s="1"/>
    </row>
    <row r="16" spans="1:13">
      <c r="A16" s="2">
        <v>43659</v>
      </c>
      <c r="B16" s="1"/>
      <c r="C16" s="3">
        <v>620.6</v>
      </c>
      <c r="D16" s="3"/>
      <c r="E16" s="3">
        <v>0</v>
      </c>
      <c r="F16" s="3">
        <v>462</v>
      </c>
      <c r="G16" s="3">
        <v>158</v>
      </c>
      <c r="H16" s="3">
        <f>+G16+F16-C16</f>
        <v>-0.60000000000002274</v>
      </c>
      <c r="I16" s="1"/>
      <c r="J16" s="1"/>
      <c r="K16" s="1"/>
      <c r="L16" s="1"/>
      <c r="M16" s="1" t="s">
        <v>32</v>
      </c>
    </row>
    <row r="17" spans="1:14">
      <c r="A17" s="2">
        <v>43661</v>
      </c>
      <c r="B17" s="1"/>
      <c r="C17" s="3">
        <v>657</v>
      </c>
      <c r="D17" s="3"/>
      <c r="E17" s="3"/>
      <c r="F17" s="3"/>
      <c r="G17" s="3">
        <v>657</v>
      </c>
      <c r="H17" s="3">
        <f t="shared" si="0"/>
        <v>0</v>
      </c>
      <c r="I17" s="1"/>
      <c r="J17" s="1"/>
      <c r="K17" s="1"/>
      <c r="L17" s="1"/>
    </row>
    <row r="18" spans="1:14">
      <c r="A18" s="2">
        <v>43662</v>
      </c>
      <c r="B18" s="1"/>
      <c r="C18" s="3">
        <v>1274.3</v>
      </c>
      <c r="D18" s="1"/>
      <c r="E18" s="1"/>
      <c r="F18" s="3"/>
      <c r="G18" s="3">
        <v>1274</v>
      </c>
      <c r="H18" s="3">
        <f t="shared" si="0"/>
        <v>-0.29999999999995453</v>
      </c>
      <c r="I18" s="1"/>
      <c r="J18" s="1"/>
      <c r="K18" s="1"/>
      <c r="L18" s="1"/>
    </row>
    <row r="19" spans="1:14">
      <c r="A19" s="2">
        <v>43663</v>
      </c>
      <c r="B19" s="1"/>
      <c r="C19" s="3">
        <v>352.4</v>
      </c>
      <c r="D19" s="1"/>
      <c r="E19" s="1"/>
      <c r="F19" s="3"/>
      <c r="G19" s="3">
        <v>352</v>
      </c>
      <c r="H19" s="3">
        <f t="shared" si="0"/>
        <v>-0.39999999999997726</v>
      </c>
      <c r="I19" s="1"/>
      <c r="J19" s="1"/>
      <c r="K19" s="1"/>
      <c r="L19" s="1"/>
      <c r="M19" s="1"/>
    </row>
    <row r="20" spans="1:14">
      <c r="A20" s="2">
        <v>43664</v>
      </c>
      <c r="B20" s="1"/>
      <c r="C20" s="3">
        <v>1084</v>
      </c>
      <c r="D20" s="1"/>
      <c r="E20" s="1"/>
      <c r="F20" s="3"/>
      <c r="G20" s="3">
        <v>1084</v>
      </c>
      <c r="H20" s="3">
        <f t="shared" si="0"/>
        <v>0</v>
      </c>
      <c r="I20" s="1"/>
      <c r="J20" s="1"/>
      <c r="K20" s="1"/>
      <c r="L20" s="1"/>
      <c r="M20" s="1"/>
    </row>
    <row r="21" spans="1:14">
      <c r="A21" s="2">
        <v>43665</v>
      </c>
      <c r="B21" s="1"/>
      <c r="C21" s="3">
        <v>1302</v>
      </c>
      <c r="D21" s="1"/>
      <c r="E21" s="1"/>
      <c r="F21" s="3"/>
      <c r="G21" s="3">
        <v>1302</v>
      </c>
      <c r="H21" s="3">
        <f t="shared" si="0"/>
        <v>0</v>
      </c>
      <c r="I21" s="1"/>
      <c r="J21" s="1"/>
      <c r="K21" s="1"/>
      <c r="L21" s="1"/>
    </row>
    <row r="22" spans="1:14">
      <c r="A22" s="2">
        <v>43666</v>
      </c>
      <c r="B22" s="1"/>
      <c r="C22" s="3">
        <v>390.2</v>
      </c>
      <c r="D22" s="1"/>
      <c r="E22" s="1"/>
      <c r="F22" s="3"/>
      <c r="G22" s="3">
        <v>390</v>
      </c>
      <c r="H22" s="3">
        <f t="shared" si="0"/>
        <v>-0.19999999999998863</v>
      </c>
      <c r="I22" s="1"/>
      <c r="J22" s="1"/>
      <c r="K22" s="1"/>
      <c r="L22" s="1"/>
    </row>
    <row r="23" spans="1:14">
      <c r="A23" s="2">
        <v>43668</v>
      </c>
      <c r="B23" s="1"/>
      <c r="C23" s="3">
        <v>473.6</v>
      </c>
      <c r="D23" s="1"/>
      <c r="E23" s="1"/>
      <c r="F23" s="3"/>
      <c r="G23" s="3">
        <v>472</v>
      </c>
      <c r="H23" s="3">
        <f t="shared" si="0"/>
        <v>-1.6000000000000227</v>
      </c>
      <c r="I23" s="1"/>
      <c r="J23" s="1"/>
      <c r="K23" s="1"/>
      <c r="L23" s="1"/>
    </row>
    <row r="24" spans="1:14">
      <c r="A24" s="2">
        <v>43669</v>
      </c>
      <c r="B24" s="1"/>
      <c r="C24" s="3">
        <v>720.9</v>
      </c>
      <c r="D24" s="1"/>
      <c r="E24" s="1"/>
      <c r="F24" s="3"/>
      <c r="G24" s="3">
        <v>720</v>
      </c>
      <c r="H24" s="3">
        <f t="shared" si="0"/>
        <v>-0.89999999999997726</v>
      </c>
      <c r="I24" s="1"/>
      <c r="J24" s="1"/>
      <c r="K24" s="1"/>
      <c r="L24" s="1"/>
    </row>
    <row r="25" spans="1:14">
      <c r="A25" s="2">
        <v>43670</v>
      </c>
      <c r="B25" s="1"/>
      <c r="C25" s="3">
        <v>990.6</v>
      </c>
      <c r="D25" s="1"/>
      <c r="E25" s="1"/>
      <c r="F25" s="3">
        <v>10</v>
      </c>
      <c r="G25" s="3">
        <v>980</v>
      </c>
      <c r="H25" s="3">
        <f>+G25+F25-C25</f>
        <v>-0.60000000000002274</v>
      </c>
      <c r="I25" s="1"/>
      <c r="J25" s="1"/>
      <c r="K25" s="1"/>
      <c r="L25" s="1"/>
      <c r="M25" s="1" t="s">
        <v>14</v>
      </c>
    </row>
    <row r="26" spans="1:14">
      <c r="A26" s="2">
        <v>43671</v>
      </c>
      <c r="B26" s="1"/>
      <c r="C26" s="3">
        <v>1452.6</v>
      </c>
      <c r="D26" s="1"/>
      <c r="E26" s="1"/>
      <c r="F26" s="3"/>
      <c r="G26" s="3">
        <v>1452</v>
      </c>
      <c r="H26" s="3">
        <f t="shared" si="0"/>
        <v>-0.59999999999990905</v>
      </c>
      <c r="I26" s="1"/>
      <c r="J26" s="1"/>
      <c r="K26" s="1"/>
      <c r="L26" s="1"/>
    </row>
    <row r="27" spans="1:14">
      <c r="A27" s="2">
        <v>43672</v>
      </c>
      <c r="B27" s="1"/>
      <c r="C27" s="3">
        <v>1503.7</v>
      </c>
      <c r="D27" s="1"/>
      <c r="E27" s="1"/>
      <c r="F27" s="3"/>
      <c r="G27" s="3">
        <v>1502</v>
      </c>
      <c r="H27" s="3">
        <f t="shared" si="0"/>
        <v>-1.7000000000000455</v>
      </c>
      <c r="I27" s="1"/>
      <c r="J27" s="1"/>
      <c r="K27" s="1"/>
      <c r="L27" s="1"/>
      <c r="M27" s="1"/>
      <c r="N27" s="1"/>
    </row>
    <row r="28" spans="1:14">
      <c r="A28" s="2">
        <v>43673</v>
      </c>
      <c r="C28" s="3">
        <v>985.9</v>
      </c>
      <c r="D28" s="1"/>
      <c r="F28" s="3"/>
      <c r="G28" s="3">
        <v>985</v>
      </c>
      <c r="H28" s="3">
        <f t="shared" si="0"/>
        <v>-0.89999999999997726</v>
      </c>
      <c r="K28" s="1"/>
    </row>
    <row r="29" spans="1:14">
      <c r="A29" s="2">
        <v>43675</v>
      </c>
      <c r="C29" s="3">
        <v>495.8</v>
      </c>
      <c r="F29" s="3"/>
      <c r="G29" s="3">
        <v>495</v>
      </c>
      <c r="H29" s="3">
        <f t="shared" si="0"/>
        <v>-0.80000000000001137</v>
      </c>
    </row>
    <row r="30" spans="1:14">
      <c r="A30" s="2">
        <v>43676</v>
      </c>
      <c r="C30" s="3">
        <v>419.9</v>
      </c>
      <c r="F30" s="3"/>
      <c r="G30" s="3">
        <v>419</v>
      </c>
      <c r="H30" s="3">
        <f t="shared" si="0"/>
        <v>-0.89999999999997726</v>
      </c>
    </row>
    <row r="31" spans="1:14" s="1" customFormat="1">
      <c r="A31" s="2">
        <v>43677</v>
      </c>
      <c r="B31" s="1" t="s">
        <v>16</v>
      </c>
      <c r="C31" s="3"/>
      <c r="F31" s="3"/>
      <c r="G31" s="3">
        <v>19</v>
      </c>
      <c r="H31" s="3">
        <f t="shared" si="0"/>
        <v>19</v>
      </c>
    </row>
    <row r="32" spans="1:14">
      <c r="A32" s="2">
        <v>43677</v>
      </c>
      <c r="C32" s="3">
        <v>1434.8</v>
      </c>
      <c r="F32" s="3"/>
      <c r="G32" s="3">
        <v>1434</v>
      </c>
      <c r="H32" s="3">
        <f t="shared" si="0"/>
        <v>-0.79999999999995453</v>
      </c>
    </row>
    <row r="33" spans="3:8">
      <c r="C33" s="3"/>
      <c r="F33" s="3"/>
      <c r="G33" s="3"/>
      <c r="H33" s="3">
        <f t="shared" si="0"/>
        <v>0</v>
      </c>
    </row>
    <row r="34" spans="3:8">
      <c r="F34" s="3"/>
      <c r="G34" s="3"/>
      <c r="H34" s="3">
        <f>SUM(H3:H33)</f>
        <v>-0.25000000000025935</v>
      </c>
    </row>
    <row r="35" spans="3:8">
      <c r="G35" s="3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5"/>
  <sheetViews>
    <sheetView workbookViewId="0">
      <selection activeCell="M1" sqref="M1"/>
    </sheetView>
  </sheetViews>
  <sheetFormatPr defaultRowHeight="15"/>
  <cols>
    <col min="1" max="1" width="12.28515625" customWidth="1"/>
    <col min="2" max="2" width="19.85546875" customWidth="1"/>
    <col min="3" max="3" width="12" customWidth="1"/>
    <col min="4" max="4" width="15.7109375" customWidth="1"/>
    <col min="5" max="5" width="22.28515625" customWidth="1"/>
    <col min="6" max="6" width="20.5703125" customWidth="1"/>
    <col min="7" max="7" width="12.140625" customWidth="1"/>
    <col min="8" max="8" width="13.5703125" customWidth="1"/>
    <col min="9" max="9" width="9.5703125" customWidth="1"/>
    <col min="11" max="11" width="10.85546875" customWidth="1"/>
    <col min="12" max="12" width="11" customWidth="1"/>
    <col min="13" max="13" width="54.42578125" customWidth="1"/>
  </cols>
  <sheetData>
    <row r="1" spans="1:15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1" t="s">
        <v>5</v>
      </c>
      <c r="L1" s="1" t="s">
        <v>5</v>
      </c>
      <c r="M1" s="9" t="s">
        <v>28</v>
      </c>
    </row>
    <row r="2" spans="1:15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5">
      <c r="A3" s="2">
        <v>43678</v>
      </c>
      <c r="B3" s="1" t="s">
        <v>16</v>
      </c>
      <c r="C3" s="3">
        <v>0.25</v>
      </c>
      <c r="D3" s="3"/>
      <c r="E3" s="3"/>
      <c r="F3" s="3"/>
      <c r="G3" s="3"/>
      <c r="H3" s="3">
        <f t="shared" ref="H3:H32" si="0">G3-C3</f>
        <v>-0.25</v>
      </c>
      <c r="I3" s="1"/>
      <c r="J3" s="1"/>
      <c r="K3" s="1"/>
      <c r="L3" s="1"/>
      <c r="M3" s="1"/>
      <c r="N3" s="1"/>
      <c r="O3" s="1"/>
    </row>
    <row r="4" spans="1:15">
      <c r="A4" s="2">
        <v>43678</v>
      </c>
      <c r="B4" s="1"/>
      <c r="C4" s="3">
        <v>245.5</v>
      </c>
      <c r="D4" s="3"/>
      <c r="E4" s="3"/>
      <c r="F4" s="3"/>
      <c r="G4" s="3">
        <v>245</v>
      </c>
      <c r="H4" s="3">
        <f t="shared" si="0"/>
        <v>-0.5</v>
      </c>
      <c r="I4" s="1"/>
      <c r="J4" s="1"/>
      <c r="K4" s="1"/>
      <c r="L4" s="1"/>
      <c r="M4" s="1"/>
    </row>
    <row r="5" spans="1:15">
      <c r="A5" s="2">
        <v>43679</v>
      </c>
      <c r="B5" s="1"/>
      <c r="C5" s="3">
        <v>1186.5</v>
      </c>
      <c r="D5" s="3"/>
      <c r="E5" s="3"/>
      <c r="F5" s="3"/>
      <c r="G5" s="3">
        <v>1186</v>
      </c>
      <c r="H5" s="3">
        <f t="shared" si="0"/>
        <v>-0.5</v>
      </c>
      <c r="I5" s="1"/>
      <c r="J5" s="1"/>
      <c r="K5" s="1"/>
      <c r="L5" s="1"/>
      <c r="M5" s="1"/>
    </row>
    <row r="6" spans="1:15">
      <c r="A6" s="2">
        <v>43680</v>
      </c>
      <c r="B6" s="1"/>
      <c r="C6" s="3">
        <v>1818.5</v>
      </c>
      <c r="D6" s="3"/>
      <c r="E6" s="3"/>
      <c r="F6" s="3"/>
      <c r="G6" s="3">
        <v>1818</v>
      </c>
      <c r="H6" s="3">
        <f t="shared" si="0"/>
        <v>-0.5</v>
      </c>
      <c r="I6" s="1"/>
      <c r="J6" s="1"/>
      <c r="K6" s="1"/>
      <c r="L6" s="1"/>
      <c r="M6" s="1"/>
    </row>
    <row r="7" spans="1:15">
      <c r="A7" s="2">
        <v>43682</v>
      </c>
      <c r="B7" s="1"/>
      <c r="C7" s="3">
        <v>250</v>
      </c>
      <c r="D7" s="3"/>
      <c r="E7" s="3"/>
      <c r="F7" s="3"/>
      <c r="G7" s="3">
        <v>250</v>
      </c>
      <c r="H7" s="3">
        <f t="shared" si="0"/>
        <v>0</v>
      </c>
      <c r="I7" s="1"/>
      <c r="J7" s="1"/>
      <c r="K7" s="1"/>
      <c r="L7" s="1"/>
      <c r="M7" s="1"/>
    </row>
    <row r="8" spans="1:15">
      <c r="A8" s="2">
        <v>43683</v>
      </c>
      <c r="B8" s="1"/>
      <c r="C8" s="3">
        <v>1342.7</v>
      </c>
      <c r="D8" s="3"/>
      <c r="E8" s="3"/>
      <c r="F8" s="3"/>
      <c r="G8" s="3">
        <v>1341</v>
      </c>
      <c r="H8" s="3">
        <f t="shared" si="0"/>
        <v>-1.7000000000000455</v>
      </c>
      <c r="I8" s="1"/>
      <c r="J8" s="1"/>
      <c r="K8" s="1"/>
      <c r="L8" s="1"/>
      <c r="M8" s="1"/>
    </row>
    <row r="9" spans="1:15">
      <c r="A9" s="2">
        <v>43684</v>
      </c>
      <c r="B9" s="1"/>
      <c r="C9" s="3">
        <v>634.79999999999995</v>
      </c>
      <c r="D9" s="3"/>
      <c r="E9" s="3"/>
      <c r="F9" s="3"/>
      <c r="G9" s="3">
        <v>634</v>
      </c>
      <c r="H9" s="3">
        <f t="shared" si="0"/>
        <v>-0.79999999999995453</v>
      </c>
      <c r="I9" s="1"/>
      <c r="J9" s="1"/>
      <c r="K9" s="1"/>
      <c r="L9" s="1"/>
      <c r="M9" s="1"/>
    </row>
    <row r="10" spans="1:15">
      <c r="A10" s="2">
        <v>43685</v>
      </c>
      <c r="B10" s="1"/>
      <c r="C10" s="3">
        <v>301.5</v>
      </c>
      <c r="D10" s="3"/>
      <c r="E10" s="3"/>
      <c r="F10" s="3"/>
      <c r="G10" s="3">
        <v>301</v>
      </c>
      <c r="H10" s="3">
        <f t="shared" si="0"/>
        <v>-0.5</v>
      </c>
      <c r="I10" s="1"/>
      <c r="J10" s="1"/>
      <c r="K10" s="1"/>
      <c r="L10" s="1"/>
      <c r="M10" s="1"/>
    </row>
    <row r="11" spans="1:15">
      <c r="A11" s="2">
        <v>43686</v>
      </c>
      <c r="B11" s="1"/>
      <c r="C11" s="3">
        <v>1419.05</v>
      </c>
      <c r="D11" s="3"/>
      <c r="E11" s="3"/>
      <c r="F11" s="3"/>
      <c r="G11" s="3">
        <v>1419</v>
      </c>
      <c r="H11" s="3">
        <f t="shared" si="0"/>
        <v>-4.9999999999954525E-2</v>
      </c>
      <c r="I11" s="1"/>
      <c r="J11" s="1"/>
      <c r="K11" s="1"/>
      <c r="L11" s="1"/>
      <c r="M11" s="1"/>
    </row>
    <row r="12" spans="1:15">
      <c r="A12" s="2">
        <v>43687</v>
      </c>
      <c r="B12" s="1"/>
      <c r="C12" s="3">
        <v>2104.4499999999998</v>
      </c>
      <c r="D12" s="3"/>
      <c r="E12" s="3"/>
      <c r="F12" s="3"/>
      <c r="G12" s="3">
        <v>2104</v>
      </c>
      <c r="H12" s="3">
        <f t="shared" si="0"/>
        <v>-0.4499999999998181</v>
      </c>
      <c r="I12" s="1"/>
      <c r="J12" s="1"/>
      <c r="K12" s="1"/>
      <c r="L12" s="1"/>
      <c r="M12" s="1"/>
    </row>
    <row r="13" spans="1:15">
      <c r="A13" s="2">
        <v>43689</v>
      </c>
      <c r="B13" s="1"/>
      <c r="C13" s="3">
        <v>0</v>
      </c>
      <c r="D13" s="3"/>
      <c r="E13" s="3"/>
      <c r="F13" s="3"/>
      <c r="G13" s="3">
        <v>0</v>
      </c>
      <c r="H13" s="3">
        <f t="shared" si="0"/>
        <v>0</v>
      </c>
      <c r="I13" s="1"/>
      <c r="J13" s="1"/>
      <c r="K13" s="1"/>
      <c r="L13" s="1"/>
      <c r="M13" s="1"/>
    </row>
    <row r="14" spans="1:15">
      <c r="A14" s="2">
        <v>43690</v>
      </c>
      <c r="B14" s="1"/>
      <c r="C14" s="3">
        <v>69.900000000000006</v>
      </c>
      <c r="D14" s="1"/>
      <c r="E14" s="1"/>
      <c r="F14" s="3"/>
      <c r="G14" s="3">
        <v>69</v>
      </c>
      <c r="H14" s="3">
        <f t="shared" si="0"/>
        <v>-0.90000000000000568</v>
      </c>
      <c r="I14" s="1"/>
      <c r="J14" s="1"/>
      <c r="K14" s="1"/>
      <c r="L14" s="1"/>
      <c r="M14" s="1"/>
    </row>
    <row r="15" spans="1:15">
      <c r="A15" s="2">
        <v>43691</v>
      </c>
      <c r="B15" s="1"/>
      <c r="C15" s="3">
        <v>338.1</v>
      </c>
      <c r="D15" s="1"/>
      <c r="E15" s="1"/>
      <c r="F15" s="3"/>
      <c r="G15" s="3">
        <v>338</v>
      </c>
      <c r="H15" s="3">
        <f t="shared" si="0"/>
        <v>-0.10000000000002274</v>
      </c>
      <c r="I15" s="1"/>
      <c r="J15" s="1"/>
      <c r="K15" s="1"/>
      <c r="L15" s="1"/>
      <c r="M15" s="1"/>
    </row>
    <row r="16" spans="1:15">
      <c r="A16" s="2">
        <v>43692</v>
      </c>
      <c r="B16" s="1"/>
      <c r="C16" s="3">
        <v>728.7</v>
      </c>
      <c r="D16" s="1"/>
      <c r="E16" s="1"/>
      <c r="F16" s="3"/>
      <c r="G16" s="3">
        <v>728</v>
      </c>
      <c r="H16" s="3">
        <f t="shared" si="0"/>
        <v>-0.70000000000004547</v>
      </c>
      <c r="I16" s="1"/>
      <c r="J16" s="1"/>
      <c r="K16" s="1"/>
      <c r="L16" s="1"/>
      <c r="M16" s="1"/>
    </row>
    <row r="17" spans="1:13">
      <c r="A17" s="2">
        <v>43693</v>
      </c>
      <c r="B17" s="1"/>
      <c r="C17" s="3">
        <v>384.6</v>
      </c>
      <c r="D17" s="1"/>
      <c r="E17" s="1"/>
      <c r="F17" s="3"/>
      <c r="G17" s="3">
        <v>384</v>
      </c>
      <c r="H17" s="3">
        <f t="shared" si="0"/>
        <v>-0.60000000000002274</v>
      </c>
      <c r="I17" s="1"/>
      <c r="J17" s="1"/>
      <c r="K17" s="1"/>
      <c r="L17" s="1"/>
      <c r="M17" s="1"/>
    </row>
    <row r="18" spans="1:13">
      <c r="A18" s="2">
        <v>43694</v>
      </c>
      <c r="B18" s="1"/>
      <c r="C18" s="3">
        <v>995.8</v>
      </c>
      <c r="D18" s="1"/>
      <c r="E18" s="1"/>
      <c r="F18" s="3"/>
      <c r="G18" s="3">
        <v>995</v>
      </c>
      <c r="H18" s="3">
        <f t="shared" si="0"/>
        <v>-0.79999999999995453</v>
      </c>
      <c r="I18" s="1"/>
      <c r="J18" s="1"/>
      <c r="K18" s="1"/>
      <c r="L18" s="1"/>
      <c r="M18" s="1"/>
    </row>
    <row r="19" spans="1:13">
      <c r="A19" s="2">
        <v>43696</v>
      </c>
      <c r="B19" s="1"/>
      <c r="C19" s="3">
        <v>387.5</v>
      </c>
      <c r="D19" s="1"/>
      <c r="E19" s="1"/>
      <c r="F19" s="3"/>
      <c r="G19" s="3">
        <v>387</v>
      </c>
      <c r="H19" s="3">
        <f t="shared" si="0"/>
        <v>-0.5</v>
      </c>
      <c r="I19" s="1"/>
      <c r="J19" s="1"/>
      <c r="K19" s="1"/>
      <c r="L19" s="1"/>
      <c r="M19" s="1"/>
    </row>
    <row r="20" spans="1:13">
      <c r="A20" s="2">
        <v>43697</v>
      </c>
      <c r="B20" s="1"/>
      <c r="C20" s="3">
        <v>209.5</v>
      </c>
      <c r="D20" s="1"/>
      <c r="E20" s="1"/>
      <c r="F20" s="3"/>
      <c r="G20" s="3">
        <v>209</v>
      </c>
      <c r="H20" s="3">
        <f t="shared" si="0"/>
        <v>-0.5</v>
      </c>
      <c r="I20" s="1"/>
      <c r="J20" s="1"/>
      <c r="K20" s="1"/>
      <c r="L20" s="1"/>
      <c r="M20" s="1"/>
    </row>
    <row r="21" spans="1:13">
      <c r="A21" s="2">
        <v>43698</v>
      </c>
      <c r="B21" s="1"/>
      <c r="C21" s="3">
        <v>616.29999999999995</v>
      </c>
      <c r="D21" s="1"/>
      <c r="E21" s="1"/>
      <c r="F21" s="3"/>
      <c r="G21" s="3">
        <v>616</v>
      </c>
      <c r="H21" s="3">
        <f t="shared" si="0"/>
        <v>-0.29999999999995453</v>
      </c>
      <c r="I21" s="1"/>
      <c r="J21" s="1"/>
      <c r="K21" s="1"/>
      <c r="L21" s="1"/>
      <c r="M21" s="1"/>
    </row>
    <row r="22" spans="1:13">
      <c r="A22" s="2">
        <v>43699</v>
      </c>
      <c r="B22" s="1"/>
      <c r="C22" s="1">
        <v>258.5</v>
      </c>
      <c r="D22" s="1"/>
      <c r="E22" s="1"/>
      <c r="F22" s="3">
        <v>30</v>
      </c>
      <c r="G22" s="3">
        <v>227</v>
      </c>
      <c r="H22" s="3">
        <f>+G22+F22-C22</f>
        <v>-1.5</v>
      </c>
      <c r="I22" s="1"/>
      <c r="J22" s="1"/>
      <c r="K22" s="1"/>
      <c r="L22" s="1"/>
      <c r="M22" s="1" t="s">
        <v>35</v>
      </c>
    </row>
    <row r="23" spans="1:13">
      <c r="A23" s="2">
        <v>43700</v>
      </c>
      <c r="B23" s="1"/>
      <c r="C23" s="3">
        <v>441.2</v>
      </c>
      <c r="D23" s="1"/>
      <c r="E23" s="1"/>
      <c r="F23" s="3"/>
      <c r="G23" s="3">
        <v>440</v>
      </c>
      <c r="H23" s="3">
        <f t="shared" si="0"/>
        <v>-1.1999999999999886</v>
      </c>
      <c r="I23" s="1"/>
      <c r="J23" s="1"/>
      <c r="K23" s="1"/>
      <c r="L23" s="1"/>
      <c r="M23" s="1"/>
    </row>
    <row r="24" spans="1:13">
      <c r="A24" s="2">
        <v>43701</v>
      </c>
      <c r="B24" s="1"/>
      <c r="C24" s="3">
        <v>713.2</v>
      </c>
      <c r="D24" s="1"/>
      <c r="E24" s="1"/>
      <c r="F24" s="3"/>
      <c r="G24" s="3">
        <v>712</v>
      </c>
      <c r="H24" s="3">
        <f t="shared" si="0"/>
        <v>-1.2000000000000455</v>
      </c>
      <c r="I24" s="1"/>
      <c r="J24" s="1"/>
      <c r="K24" s="1"/>
      <c r="L24" s="1"/>
      <c r="M24" s="1"/>
    </row>
    <row r="25" spans="1:13">
      <c r="A25" s="2">
        <v>43703</v>
      </c>
      <c r="B25" s="1"/>
      <c r="C25" s="3">
        <v>348.5</v>
      </c>
      <c r="D25" s="1"/>
      <c r="E25" s="1"/>
      <c r="F25" s="3"/>
      <c r="G25" s="3">
        <v>348</v>
      </c>
      <c r="H25" s="3">
        <f t="shared" si="0"/>
        <v>-0.5</v>
      </c>
      <c r="I25" s="1"/>
      <c r="J25" s="1"/>
      <c r="K25" s="1"/>
      <c r="L25" s="1"/>
      <c r="M25" s="1"/>
    </row>
    <row r="26" spans="1:13" s="1" customFormat="1">
      <c r="A26" s="2">
        <v>43703</v>
      </c>
      <c r="B26" s="2">
        <v>43712</v>
      </c>
      <c r="C26" s="3">
        <v>20</v>
      </c>
      <c r="F26" s="3"/>
      <c r="G26" s="3">
        <v>20</v>
      </c>
      <c r="H26" s="3">
        <f t="shared" si="0"/>
        <v>0</v>
      </c>
    </row>
    <row r="27" spans="1:13">
      <c r="A27" s="2">
        <v>43704</v>
      </c>
      <c r="C27" s="1">
        <v>174.5</v>
      </c>
      <c r="D27" s="4"/>
      <c r="E27" s="4"/>
      <c r="F27" s="3">
        <v>10</v>
      </c>
      <c r="G27" s="3">
        <v>164</v>
      </c>
      <c r="H27" s="3">
        <f>+G27+F27-C27</f>
        <v>-0.5</v>
      </c>
      <c r="I27" s="4"/>
      <c r="M27" s="1" t="s">
        <v>34</v>
      </c>
    </row>
    <row r="28" spans="1:13">
      <c r="A28" s="2">
        <v>43705</v>
      </c>
      <c r="C28" s="3">
        <v>334.5</v>
      </c>
      <c r="D28" s="4"/>
      <c r="E28" s="4"/>
      <c r="F28" s="3"/>
      <c r="G28" s="3">
        <v>334</v>
      </c>
      <c r="H28" s="3">
        <f t="shared" si="0"/>
        <v>-0.5</v>
      </c>
      <c r="I28" s="4"/>
    </row>
    <row r="29" spans="1:13">
      <c r="A29" s="2">
        <v>43706</v>
      </c>
      <c r="C29" s="4">
        <v>298.3</v>
      </c>
      <c r="D29" s="4"/>
      <c r="E29" s="4"/>
      <c r="F29" s="3"/>
      <c r="G29" s="3">
        <v>298</v>
      </c>
      <c r="H29" s="3">
        <f t="shared" si="0"/>
        <v>-0.30000000000001137</v>
      </c>
      <c r="I29" s="4"/>
    </row>
    <row r="30" spans="1:13">
      <c r="A30" s="2">
        <v>43707</v>
      </c>
      <c r="C30" s="4">
        <v>808</v>
      </c>
      <c r="D30" s="4"/>
      <c r="E30" s="4"/>
      <c r="F30" s="4"/>
      <c r="G30" s="3">
        <v>807</v>
      </c>
      <c r="H30" s="3">
        <f t="shared" si="0"/>
        <v>-1</v>
      </c>
      <c r="I30" s="4"/>
    </row>
    <row r="31" spans="1:13">
      <c r="A31" s="2">
        <v>43708</v>
      </c>
      <c r="C31" s="4">
        <v>1011.1</v>
      </c>
      <c r="D31" s="4"/>
      <c r="E31" s="4"/>
      <c r="F31" s="4"/>
      <c r="G31" s="3">
        <v>1010</v>
      </c>
      <c r="H31" s="3">
        <f t="shared" si="0"/>
        <v>-1.1000000000000227</v>
      </c>
      <c r="I31" s="4"/>
    </row>
    <row r="32" spans="1:13">
      <c r="A32" s="2">
        <v>43708</v>
      </c>
      <c r="C32" s="4"/>
      <c r="D32" s="4"/>
      <c r="E32" s="4"/>
      <c r="F32" s="4"/>
      <c r="G32" s="3">
        <v>17</v>
      </c>
      <c r="H32" s="3">
        <f t="shared" si="0"/>
        <v>17</v>
      </c>
      <c r="I32" s="4"/>
    </row>
    <row r="33" spans="3:9">
      <c r="C33" s="4"/>
      <c r="D33" s="4"/>
      <c r="E33" s="4"/>
      <c r="F33" s="4"/>
      <c r="G33" s="3"/>
      <c r="H33" s="4">
        <f>SUM(H3:H32)</f>
        <v>-0.44999999999984652</v>
      </c>
      <c r="I33" s="4"/>
    </row>
    <row r="34" spans="3:9">
      <c r="C34" s="4"/>
      <c r="D34" s="4"/>
      <c r="E34" s="4"/>
      <c r="F34" s="4"/>
      <c r="G34" s="3"/>
      <c r="H34" s="4"/>
      <c r="I34" s="4"/>
    </row>
    <row r="35" spans="3:9">
      <c r="C35" s="4"/>
      <c r="D35" s="4"/>
      <c r="E35" s="4"/>
      <c r="F35" s="4"/>
      <c r="G35" s="3"/>
      <c r="H35" s="4"/>
      <c r="I35" s="4"/>
    </row>
    <row r="36" spans="3:9">
      <c r="C36" s="4"/>
      <c r="D36" s="4"/>
      <c r="E36" s="4"/>
      <c r="F36" s="4"/>
      <c r="G36" s="3"/>
      <c r="H36" s="4"/>
      <c r="I36" s="4"/>
    </row>
    <row r="37" spans="3:9">
      <c r="C37" s="4"/>
      <c r="D37" s="4"/>
      <c r="E37" s="4"/>
      <c r="F37" s="4"/>
      <c r="G37" s="3"/>
      <c r="H37" s="4"/>
      <c r="I37" s="4"/>
    </row>
    <row r="38" spans="3:9">
      <c r="C38" s="4"/>
      <c r="D38" s="4"/>
      <c r="E38" s="4"/>
      <c r="F38" s="4"/>
      <c r="G38" s="3"/>
      <c r="H38" s="4"/>
      <c r="I38" s="4"/>
    </row>
    <row r="39" spans="3:9">
      <c r="C39" s="4"/>
      <c r="D39" s="4"/>
      <c r="E39" s="4"/>
      <c r="F39" s="4"/>
      <c r="G39" s="3"/>
      <c r="H39" s="4"/>
      <c r="I39" s="4"/>
    </row>
    <row r="40" spans="3:9">
      <c r="D40" s="4"/>
      <c r="E40" s="4"/>
      <c r="F40" s="4"/>
      <c r="G40" s="3"/>
      <c r="H40" s="4"/>
      <c r="I40" s="4"/>
    </row>
    <row r="41" spans="3:9">
      <c r="D41" s="4"/>
      <c r="E41" s="4"/>
      <c r="F41" s="4"/>
      <c r="G41" s="3"/>
      <c r="H41" s="4"/>
      <c r="I41" s="4"/>
    </row>
    <row r="42" spans="3:9">
      <c r="D42" s="4"/>
      <c r="E42" s="4"/>
      <c r="F42" s="4"/>
      <c r="G42" s="3"/>
      <c r="H42" s="4"/>
      <c r="I42" s="4"/>
    </row>
    <row r="43" spans="3:9">
      <c r="D43" s="4"/>
      <c r="E43" s="4"/>
      <c r="F43" s="4"/>
      <c r="G43" s="3"/>
      <c r="H43" s="4"/>
      <c r="I43" s="4"/>
    </row>
    <row r="44" spans="3:9">
      <c r="D44" s="4"/>
      <c r="E44" s="4"/>
      <c r="F44" s="4"/>
      <c r="G44" s="3"/>
      <c r="H44" s="4"/>
      <c r="I44" s="4"/>
    </row>
    <row r="45" spans="3:9">
      <c r="D45" s="4"/>
      <c r="E45" s="4"/>
      <c r="F45" s="4"/>
      <c r="G45" s="3"/>
      <c r="H45" s="4"/>
      <c r="I45" s="4"/>
    </row>
    <row r="46" spans="3:9">
      <c r="D46" s="4"/>
      <c r="E46" s="4"/>
      <c r="F46" s="4"/>
      <c r="G46" s="3"/>
      <c r="H46" s="4"/>
      <c r="I46" s="4"/>
    </row>
    <row r="47" spans="3:9">
      <c r="D47" s="4"/>
      <c r="E47" s="4"/>
      <c r="F47" s="4"/>
      <c r="G47" s="3"/>
      <c r="H47" s="4"/>
      <c r="I47" s="4"/>
    </row>
    <row r="48" spans="3:9">
      <c r="D48" s="4"/>
      <c r="E48" s="4"/>
      <c r="F48" s="4"/>
      <c r="G48" s="3"/>
      <c r="H48" s="4"/>
      <c r="I48" s="4"/>
    </row>
    <row r="49" spans="4:9">
      <c r="D49" s="4"/>
      <c r="E49" s="4"/>
      <c r="F49" s="4"/>
      <c r="G49" s="3"/>
      <c r="H49" s="4"/>
      <c r="I49" s="4"/>
    </row>
    <row r="50" spans="4:9">
      <c r="D50" s="4"/>
      <c r="E50" s="4"/>
      <c r="F50" s="4"/>
      <c r="G50" s="4"/>
      <c r="H50" s="4"/>
      <c r="I50" s="4"/>
    </row>
    <row r="51" spans="4:9">
      <c r="D51" s="4"/>
      <c r="E51" s="4"/>
      <c r="F51" s="4"/>
      <c r="G51" s="4"/>
      <c r="H51" s="4"/>
      <c r="I51" s="4"/>
    </row>
    <row r="52" spans="4:9">
      <c r="D52" s="4"/>
      <c r="E52" s="4"/>
      <c r="F52" s="4"/>
      <c r="G52" s="4"/>
      <c r="H52" s="4"/>
      <c r="I52" s="4"/>
    </row>
    <row r="53" spans="4:9">
      <c r="D53" s="4"/>
      <c r="E53" s="4"/>
      <c r="F53" s="4"/>
      <c r="G53" s="4"/>
      <c r="H53" s="4"/>
      <c r="I53" s="4"/>
    </row>
    <row r="54" spans="4:9">
      <c r="D54" s="4"/>
      <c r="E54" s="4"/>
      <c r="F54" s="4"/>
      <c r="G54" s="4"/>
      <c r="H54" s="4"/>
      <c r="I54" s="4"/>
    </row>
    <row r="55" spans="4:9">
      <c r="D55" s="4"/>
      <c r="E55" s="4"/>
      <c r="F55" s="4"/>
      <c r="G55" s="4"/>
      <c r="H55" s="4"/>
      <c r="I55" s="4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7"/>
  <sheetViews>
    <sheetView workbookViewId="0">
      <selection activeCell="K1" sqref="K1"/>
    </sheetView>
  </sheetViews>
  <sheetFormatPr defaultRowHeight="15"/>
  <cols>
    <col min="1" max="1" width="12.42578125" customWidth="1"/>
    <col min="2" max="2" width="14.140625" customWidth="1"/>
    <col min="3" max="3" width="14.85546875" customWidth="1"/>
    <col min="4" max="4" width="28.85546875" customWidth="1"/>
    <col min="5" max="5" width="17.7109375" customWidth="1"/>
    <col min="7" max="7" width="14.5703125" customWidth="1"/>
    <col min="8" max="8" width="14.140625" customWidth="1"/>
    <col min="9" max="9" width="10.5703125" customWidth="1"/>
    <col min="10" max="10" width="10.28515625" customWidth="1"/>
    <col min="11" max="11" width="51" customWidth="1"/>
    <col min="12" max="12" width="29.85546875" customWidth="1"/>
  </cols>
  <sheetData>
    <row r="1" spans="1:12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9" t="s">
        <v>28</v>
      </c>
      <c r="L1" s="1" t="s">
        <v>11</v>
      </c>
    </row>
    <row r="2" spans="1:12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</row>
    <row r="3" spans="1:12" s="1" customFormat="1">
      <c r="A3" s="12" t="s">
        <v>33</v>
      </c>
      <c r="C3" s="3">
        <v>0.45</v>
      </c>
      <c r="D3" s="3"/>
      <c r="E3" s="3"/>
      <c r="F3" s="3"/>
      <c r="G3" s="3"/>
      <c r="H3" s="3">
        <f t="shared" ref="H3:H31" si="0">G3-C3</f>
        <v>-0.45</v>
      </c>
      <c r="I3" s="3"/>
    </row>
    <row r="4" spans="1:12">
      <c r="A4" s="2">
        <v>43710</v>
      </c>
      <c r="B4" s="1"/>
      <c r="C4" s="3">
        <v>461</v>
      </c>
      <c r="D4" s="3"/>
      <c r="E4" s="3"/>
      <c r="F4" s="3"/>
      <c r="G4" s="3">
        <v>460</v>
      </c>
      <c r="H4" s="3">
        <f t="shared" si="0"/>
        <v>-1</v>
      </c>
      <c r="I4" s="1"/>
      <c r="J4" s="1"/>
      <c r="K4" s="1"/>
      <c r="L4" s="1"/>
    </row>
    <row r="5" spans="1:12">
      <c r="A5" s="2">
        <v>43711</v>
      </c>
      <c r="B5" s="1"/>
      <c r="C5" s="3">
        <v>278.2</v>
      </c>
      <c r="D5" s="3"/>
      <c r="E5" s="3"/>
      <c r="F5" s="3">
        <v>59</v>
      </c>
      <c r="G5" s="3">
        <v>219</v>
      </c>
      <c r="H5" s="3">
        <f>+G5+F5-C5</f>
        <v>-0.19999999999998863</v>
      </c>
      <c r="I5" s="1"/>
      <c r="J5" s="1"/>
      <c r="K5" s="1" t="s">
        <v>36</v>
      </c>
      <c r="L5" s="1"/>
    </row>
    <row r="6" spans="1:12">
      <c r="A6" s="2">
        <v>43712</v>
      </c>
      <c r="B6" s="1"/>
      <c r="C6" s="3">
        <v>248.7</v>
      </c>
      <c r="D6" s="3"/>
      <c r="E6" s="3"/>
      <c r="F6" s="3"/>
      <c r="G6" s="3">
        <v>248</v>
      </c>
      <c r="H6" s="3">
        <f t="shared" si="0"/>
        <v>-0.69999999999998863</v>
      </c>
      <c r="I6" s="1"/>
      <c r="J6" s="1"/>
      <c r="K6" s="1"/>
      <c r="L6" s="1"/>
    </row>
    <row r="7" spans="1:12">
      <c r="A7" s="2">
        <v>43713</v>
      </c>
      <c r="B7" s="1"/>
      <c r="C7" s="3">
        <v>385.2</v>
      </c>
      <c r="D7" s="3"/>
      <c r="E7" s="3"/>
      <c r="F7" s="3"/>
      <c r="G7" s="3">
        <v>385</v>
      </c>
      <c r="H7" s="3">
        <f t="shared" si="0"/>
        <v>-0.19999999999998863</v>
      </c>
      <c r="I7" s="1"/>
      <c r="J7" s="1"/>
      <c r="K7" s="1"/>
      <c r="L7" s="1"/>
    </row>
    <row r="8" spans="1:12">
      <c r="A8" s="2">
        <v>43714</v>
      </c>
      <c r="B8" s="1"/>
      <c r="C8" s="3">
        <v>726</v>
      </c>
      <c r="D8" s="3"/>
      <c r="E8" s="3"/>
      <c r="F8" s="3"/>
      <c r="G8" s="3">
        <v>725</v>
      </c>
      <c r="H8" s="3">
        <f t="shared" si="0"/>
        <v>-1</v>
      </c>
      <c r="I8" s="1"/>
      <c r="J8" s="1"/>
      <c r="K8" s="1"/>
      <c r="L8" s="1"/>
    </row>
    <row r="9" spans="1:12">
      <c r="A9" s="2">
        <v>43717</v>
      </c>
      <c r="B9" s="1"/>
      <c r="C9" s="3">
        <v>965.7</v>
      </c>
      <c r="D9" s="3"/>
      <c r="E9" s="3"/>
      <c r="F9" s="3"/>
      <c r="G9" s="3">
        <v>965</v>
      </c>
      <c r="H9" s="3">
        <f t="shared" si="0"/>
        <v>-0.70000000000004547</v>
      </c>
      <c r="I9" s="1"/>
      <c r="J9" s="1"/>
      <c r="K9" s="1"/>
      <c r="L9" s="1"/>
    </row>
    <row r="10" spans="1:12" s="1" customFormat="1">
      <c r="A10" s="2">
        <v>43718</v>
      </c>
      <c r="C10" s="3">
        <v>717</v>
      </c>
      <c r="D10" s="3"/>
      <c r="E10" s="3"/>
      <c r="F10" s="3"/>
      <c r="G10" s="3">
        <v>717</v>
      </c>
      <c r="H10" s="3">
        <f t="shared" ref="H10" si="1">G10-C10</f>
        <v>0</v>
      </c>
    </row>
    <row r="11" spans="1:12">
      <c r="A11" s="2">
        <v>43718</v>
      </c>
      <c r="B11" s="2">
        <v>43731</v>
      </c>
      <c r="C11" s="3">
        <v>35</v>
      </c>
      <c r="D11" s="3"/>
      <c r="E11" s="3"/>
      <c r="F11" s="3"/>
      <c r="G11" s="3">
        <v>35</v>
      </c>
      <c r="H11" s="3">
        <f t="shared" si="0"/>
        <v>0</v>
      </c>
      <c r="I11" s="1"/>
      <c r="J11" s="1"/>
      <c r="K11" s="1" t="s">
        <v>38</v>
      </c>
      <c r="L11" s="1"/>
    </row>
    <row r="12" spans="1:12">
      <c r="A12" s="2">
        <v>43719</v>
      </c>
      <c r="B12" s="1"/>
      <c r="C12" s="3">
        <v>154.5</v>
      </c>
      <c r="D12" s="3"/>
      <c r="E12" s="3"/>
      <c r="F12" s="3"/>
      <c r="G12" s="3">
        <v>154</v>
      </c>
      <c r="H12" s="3">
        <f t="shared" si="0"/>
        <v>-0.5</v>
      </c>
      <c r="I12" s="1"/>
      <c r="J12" s="1"/>
      <c r="K12" s="1"/>
      <c r="L12" s="1"/>
    </row>
    <row r="13" spans="1:12">
      <c r="A13" s="2">
        <v>43720</v>
      </c>
      <c r="B13" s="1"/>
      <c r="C13" s="3">
        <v>764.6</v>
      </c>
      <c r="D13" s="3"/>
      <c r="E13" s="3"/>
      <c r="F13" s="3">
        <v>35</v>
      </c>
      <c r="G13" s="3">
        <v>728</v>
      </c>
      <c r="H13" s="3">
        <f>+G13+F13-C13</f>
        <v>-1.6000000000000227</v>
      </c>
      <c r="I13" s="1"/>
      <c r="J13" s="1"/>
      <c r="K13" s="1" t="s">
        <v>37</v>
      </c>
      <c r="L13" s="1"/>
    </row>
    <row r="14" spans="1:12">
      <c r="A14" s="2">
        <v>43721</v>
      </c>
      <c r="B14" s="1"/>
      <c r="C14" s="3">
        <v>521.1</v>
      </c>
      <c r="D14" s="3"/>
      <c r="E14" s="3"/>
      <c r="F14" s="3"/>
      <c r="G14" s="3">
        <v>520</v>
      </c>
      <c r="H14" s="3">
        <f t="shared" si="0"/>
        <v>-1.1000000000000227</v>
      </c>
      <c r="I14" s="1"/>
      <c r="J14" s="1"/>
      <c r="K14" s="1"/>
      <c r="L14" s="1"/>
    </row>
    <row r="15" spans="1:12" s="1" customFormat="1">
      <c r="A15" s="2">
        <v>43722</v>
      </c>
      <c r="B15" s="1" t="s">
        <v>25</v>
      </c>
      <c r="C15" s="3">
        <v>1000</v>
      </c>
      <c r="D15" s="3"/>
      <c r="E15" s="3"/>
      <c r="F15" s="3"/>
      <c r="G15" s="3">
        <v>1000</v>
      </c>
      <c r="H15" s="3">
        <f t="shared" si="0"/>
        <v>0</v>
      </c>
    </row>
    <row r="16" spans="1:12">
      <c r="A16" s="2">
        <v>43722</v>
      </c>
      <c r="B16" s="1"/>
      <c r="C16" s="3">
        <v>1470.25</v>
      </c>
      <c r="D16" s="3"/>
      <c r="E16" s="3"/>
      <c r="F16" s="3"/>
      <c r="G16" s="3">
        <v>1470</v>
      </c>
      <c r="H16" s="3">
        <f t="shared" si="0"/>
        <v>-0.25</v>
      </c>
      <c r="I16" s="1"/>
      <c r="J16" s="1"/>
      <c r="K16" s="1"/>
      <c r="L16" s="1"/>
    </row>
    <row r="17" spans="1:12">
      <c r="A17" s="2">
        <v>43724</v>
      </c>
      <c r="B17" s="1"/>
      <c r="C17" s="3">
        <v>219.2</v>
      </c>
      <c r="D17" s="1"/>
      <c r="E17" s="1"/>
      <c r="F17" s="3"/>
      <c r="G17" s="3">
        <v>219</v>
      </c>
      <c r="H17" s="3">
        <f t="shared" si="0"/>
        <v>-0.19999999999998863</v>
      </c>
      <c r="I17" s="1"/>
      <c r="J17" s="1"/>
      <c r="K17" s="1"/>
      <c r="L17" s="1"/>
    </row>
    <row r="18" spans="1:12">
      <c r="A18" s="2">
        <v>43725</v>
      </c>
      <c r="B18" s="1"/>
      <c r="C18" s="3">
        <v>149.80000000000001</v>
      </c>
      <c r="D18" s="1"/>
      <c r="E18" s="1"/>
      <c r="F18" s="3"/>
      <c r="G18" s="3">
        <v>149</v>
      </c>
      <c r="H18" s="3">
        <f t="shared" si="0"/>
        <v>-0.80000000000001137</v>
      </c>
      <c r="I18" s="1"/>
      <c r="J18" s="1"/>
      <c r="K18" s="1"/>
      <c r="L18" s="1"/>
    </row>
    <row r="19" spans="1:12">
      <c r="A19" s="2">
        <v>43726</v>
      </c>
      <c r="B19" s="1"/>
      <c r="C19" s="3">
        <v>1065.8</v>
      </c>
      <c r="D19" s="1"/>
      <c r="E19" s="1"/>
      <c r="F19" s="3"/>
      <c r="G19" s="3">
        <v>1065</v>
      </c>
      <c r="H19" s="3">
        <f t="shared" si="0"/>
        <v>-0.79999999999995453</v>
      </c>
      <c r="I19" s="1"/>
      <c r="J19" s="1"/>
      <c r="K19" s="1"/>
      <c r="L19" s="1"/>
    </row>
    <row r="20" spans="1:12">
      <c r="A20" s="2">
        <v>43727</v>
      </c>
      <c r="B20" s="1"/>
      <c r="C20" s="3">
        <v>748.7</v>
      </c>
      <c r="D20" s="1"/>
      <c r="E20" s="1"/>
      <c r="F20" s="3"/>
      <c r="G20" s="3">
        <v>745</v>
      </c>
      <c r="H20" s="3">
        <f t="shared" si="0"/>
        <v>-3.7000000000000455</v>
      </c>
      <c r="I20" s="1"/>
      <c r="J20" s="1"/>
      <c r="K20" s="1"/>
      <c r="L20" s="1"/>
    </row>
    <row r="21" spans="1:12">
      <c r="A21" s="2">
        <v>43728</v>
      </c>
      <c r="B21" s="1"/>
      <c r="C21" s="3">
        <v>1250</v>
      </c>
      <c r="D21" s="1"/>
      <c r="E21" s="1"/>
      <c r="F21" s="3"/>
      <c r="G21" s="3">
        <v>1250</v>
      </c>
      <c r="H21" s="3">
        <f t="shared" si="0"/>
        <v>0</v>
      </c>
      <c r="I21" s="1"/>
      <c r="J21" s="1"/>
      <c r="K21" s="1"/>
      <c r="L21" s="1"/>
    </row>
    <row r="22" spans="1:12">
      <c r="A22" s="2">
        <v>43729</v>
      </c>
      <c r="B22" s="1"/>
      <c r="C22" s="3">
        <v>1062.9000000000001</v>
      </c>
      <c r="D22" s="1"/>
      <c r="E22" s="1"/>
      <c r="F22" s="3"/>
      <c r="G22" s="3">
        <v>1062</v>
      </c>
      <c r="H22" s="3">
        <f t="shared" si="0"/>
        <v>-0.90000000000009095</v>
      </c>
      <c r="I22" s="1"/>
      <c r="J22" s="1"/>
      <c r="K22" s="1"/>
      <c r="L22" s="1"/>
    </row>
    <row r="23" spans="1:12">
      <c r="A23" s="2">
        <v>43731</v>
      </c>
      <c r="B23" s="1"/>
      <c r="C23" s="3">
        <v>908.1</v>
      </c>
      <c r="D23" s="1"/>
      <c r="E23" s="1"/>
      <c r="F23" s="3"/>
      <c r="G23" s="3">
        <v>907</v>
      </c>
      <c r="H23" s="3">
        <f t="shared" si="0"/>
        <v>-1.1000000000000227</v>
      </c>
      <c r="I23" s="1"/>
      <c r="J23" s="1"/>
      <c r="K23" s="1"/>
      <c r="L23" s="1"/>
    </row>
    <row r="24" spans="1:12">
      <c r="A24" s="2">
        <v>43732</v>
      </c>
      <c r="B24" s="1"/>
      <c r="C24" s="3">
        <v>329.2</v>
      </c>
      <c r="D24" s="1"/>
      <c r="E24" s="1"/>
      <c r="F24" s="3"/>
      <c r="G24" s="3">
        <v>329</v>
      </c>
      <c r="H24" s="3">
        <f t="shared" si="0"/>
        <v>-0.19999999999998863</v>
      </c>
      <c r="I24" s="1"/>
      <c r="J24" s="1"/>
      <c r="K24" s="1"/>
      <c r="L24" s="1"/>
    </row>
    <row r="25" spans="1:12" s="1" customFormat="1">
      <c r="A25" s="2">
        <v>43732</v>
      </c>
      <c r="B25" s="13">
        <v>43734</v>
      </c>
      <c r="C25" s="3">
        <v>5</v>
      </c>
      <c r="F25" s="3"/>
      <c r="G25" s="3">
        <v>5</v>
      </c>
      <c r="H25" s="3">
        <f t="shared" si="0"/>
        <v>0</v>
      </c>
    </row>
    <row r="26" spans="1:12">
      <c r="A26" s="2">
        <v>43733</v>
      </c>
      <c r="B26" s="1"/>
      <c r="C26" s="3">
        <v>56.6</v>
      </c>
      <c r="D26" s="1"/>
      <c r="E26" s="1"/>
      <c r="F26" s="3">
        <v>10</v>
      </c>
      <c r="G26" s="3">
        <v>45</v>
      </c>
      <c r="H26" s="3">
        <f>+G26+F26-C26</f>
        <v>-1.6000000000000014</v>
      </c>
      <c r="I26" s="1"/>
      <c r="J26" s="1"/>
      <c r="K26" s="1" t="s">
        <v>39</v>
      </c>
      <c r="L26" s="1"/>
    </row>
    <row r="27" spans="1:12">
      <c r="A27" s="2">
        <v>43734</v>
      </c>
      <c r="B27" s="1"/>
      <c r="C27" s="3">
        <v>219.6</v>
      </c>
      <c r="D27" s="1"/>
      <c r="E27" s="1"/>
      <c r="F27" s="3"/>
      <c r="G27" s="3">
        <v>219</v>
      </c>
      <c r="H27" s="3">
        <f t="shared" si="0"/>
        <v>-0.59999999999999432</v>
      </c>
      <c r="I27" s="1"/>
      <c r="J27" s="1"/>
      <c r="K27" s="1"/>
      <c r="L27" s="1"/>
    </row>
    <row r="28" spans="1:12">
      <c r="A28" s="2">
        <v>43735</v>
      </c>
      <c r="B28" s="1"/>
      <c r="C28" s="3">
        <v>3062.5</v>
      </c>
      <c r="D28" s="1"/>
      <c r="E28" s="1"/>
      <c r="F28" s="3"/>
      <c r="G28" s="3">
        <v>3062</v>
      </c>
      <c r="H28" s="3">
        <f t="shared" si="0"/>
        <v>-0.5</v>
      </c>
      <c r="I28" s="1"/>
      <c r="J28" s="1"/>
      <c r="K28" s="1"/>
      <c r="L28" s="1"/>
    </row>
    <row r="29" spans="1:12">
      <c r="A29" s="2">
        <v>43736</v>
      </c>
      <c r="B29" s="1"/>
      <c r="C29" s="3">
        <v>581.9</v>
      </c>
      <c r="D29" s="1"/>
      <c r="E29" s="1"/>
      <c r="F29" s="3"/>
      <c r="G29" s="3">
        <v>580</v>
      </c>
      <c r="H29" s="3">
        <f t="shared" si="0"/>
        <v>-1.8999999999999773</v>
      </c>
      <c r="I29" s="1"/>
      <c r="J29" s="1"/>
      <c r="K29" s="1"/>
      <c r="L29" s="1"/>
    </row>
    <row r="30" spans="1:12">
      <c r="A30" s="2">
        <v>43738</v>
      </c>
      <c r="B30" s="1"/>
      <c r="C30" s="3">
        <v>638.15</v>
      </c>
      <c r="D30" s="1"/>
      <c r="E30" s="1"/>
      <c r="F30" s="3"/>
      <c r="G30" s="3">
        <v>637</v>
      </c>
      <c r="H30" s="3">
        <f t="shared" si="0"/>
        <v>-1.1499999999999773</v>
      </c>
      <c r="I30" s="1"/>
      <c r="J30" s="1"/>
      <c r="K30" s="1"/>
      <c r="L30" s="1"/>
    </row>
    <row r="31" spans="1:12">
      <c r="A31" s="2">
        <v>43738</v>
      </c>
      <c r="B31" s="1" t="s">
        <v>16</v>
      </c>
      <c r="C31" s="3"/>
      <c r="D31" s="1"/>
      <c r="E31" s="1"/>
      <c r="F31" s="3"/>
      <c r="G31" s="3">
        <v>20</v>
      </c>
      <c r="H31" s="3">
        <f t="shared" si="0"/>
        <v>20</v>
      </c>
      <c r="I31" s="1"/>
      <c r="J31" s="1"/>
      <c r="K31" s="1"/>
      <c r="L31" s="1"/>
    </row>
    <row r="32" spans="1:12">
      <c r="C32" s="3"/>
      <c r="G32" s="3"/>
      <c r="H32" s="3">
        <f>SUM(H3:H31)</f>
        <v>-1.1500000000001087</v>
      </c>
    </row>
    <row r="33" spans="3:7">
      <c r="C33" s="3"/>
      <c r="G33" s="3"/>
    </row>
    <row r="34" spans="3:7">
      <c r="C34" s="3"/>
      <c r="G34" s="3"/>
    </row>
    <row r="35" spans="3:7">
      <c r="C35" s="3"/>
      <c r="G35" s="3"/>
    </row>
    <row r="36" spans="3:7">
      <c r="C36" s="3"/>
      <c r="G36" s="3"/>
    </row>
    <row r="37" spans="3:7">
      <c r="C37" s="3"/>
      <c r="G37" s="3"/>
    </row>
    <row r="38" spans="3:7">
      <c r="C38" s="3"/>
      <c r="G38" s="3"/>
    </row>
    <row r="39" spans="3:7">
      <c r="C39" s="3"/>
      <c r="G39" s="3"/>
    </row>
    <row r="40" spans="3:7">
      <c r="G40" s="3"/>
    </row>
    <row r="41" spans="3:7">
      <c r="G41" s="3"/>
    </row>
    <row r="42" spans="3:7">
      <c r="G42" s="3"/>
    </row>
    <row r="43" spans="3:7">
      <c r="G43" s="3"/>
    </row>
    <row r="44" spans="3:7">
      <c r="G44" s="3"/>
    </row>
    <row r="45" spans="3:7">
      <c r="G45" s="3"/>
    </row>
    <row r="46" spans="3:7">
      <c r="G46" s="3"/>
    </row>
    <row r="47" spans="3:7">
      <c r="G47" s="3"/>
    </row>
    <row r="48" spans="3:7">
      <c r="G48" s="3"/>
    </row>
    <row r="49" spans="7:7">
      <c r="G49" s="3"/>
    </row>
    <row r="50" spans="7:7">
      <c r="G50" s="3"/>
    </row>
    <row r="51" spans="7:7">
      <c r="G51" s="3"/>
    </row>
    <row r="52" spans="7:7">
      <c r="G52" s="3"/>
    </row>
    <row r="53" spans="7:7">
      <c r="G53" s="3"/>
    </row>
    <row r="54" spans="7:7">
      <c r="G54" s="3"/>
    </row>
    <row r="55" spans="7:7">
      <c r="G55" s="3"/>
    </row>
    <row r="56" spans="7:7">
      <c r="G56" s="3"/>
    </row>
    <row r="57" spans="7:7">
      <c r="G57" s="3"/>
    </row>
    <row r="58" spans="7:7">
      <c r="G58" s="3"/>
    </row>
    <row r="59" spans="7:7">
      <c r="G59" s="3"/>
    </row>
    <row r="60" spans="7:7">
      <c r="G60" s="3"/>
    </row>
    <row r="61" spans="7:7">
      <c r="G61" s="3"/>
    </row>
    <row r="62" spans="7:7">
      <c r="G62" s="3"/>
    </row>
    <row r="63" spans="7:7">
      <c r="G63" s="3"/>
    </row>
    <row r="64" spans="7:7">
      <c r="G64" s="3"/>
    </row>
    <row r="65" spans="7:7">
      <c r="G65" s="3"/>
    </row>
    <row r="66" spans="7:7">
      <c r="G66" s="3"/>
    </row>
    <row r="67" spans="7:7">
      <c r="G67" s="3"/>
    </row>
    <row r="68" spans="7:7">
      <c r="G68" s="3"/>
    </row>
    <row r="69" spans="7:7">
      <c r="G69" s="3"/>
    </row>
    <row r="70" spans="7:7">
      <c r="G70" s="3"/>
    </row>
    <row r="71" spans="7:7">
      <c r="G71" s="3"/>
    </row>
    <row r="72" spans="7:7">
      <c r="G72" s="3"/>
    </row>
    <row r="73" spans="7:7">
      <c r="G73" s="3"/>
    </row>
    <row r="74" spans="7:7">
      <c r="G74" s="3"/>
    </row>
    <row r="75" spans="7:7">
      <c r="G75" s="3"/>
    </row>
    <row r="76" spans="7:7">
      <c r="G76" s="3"/>
    </row>
    <row r="77" spans="7:7">
      <c r="G77" s="3"/>
    </row>
    <row r="78" spans="7:7">
      <c r="G78" s="3"/>
    </row>
    <row r="79" spans="7:7">
      <c r="G79" s="3"/>
    </row>
    <row r="80" spans="7:7">
      <c r="G80" s="3"/>
    </row>
    <row r="81" spans="7:7">
      <c r="G81" s="3"/>
    </row>
    <row r="82" spans="7:7">
      <c r="G82" s="3"/>
    </row>
    <row r="83" spans="7:7">
      <c r="G83" s="3"/>
    </row>
    <row r="84" spans="7:7">
      <c r="G84" s="3"/>
    </row>
    <row r="85" spans="7:7">
      <c r="G85" s="3"/>
    </row>
    <row r="86" spans="7:7">
      <c r="G86" s="3"/>
    </row>
    <row r="87" spans="7:7">
      <c r="G87" s="3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8"/>
  <sheetViews>
    <sheetView workbookViewId="0">
      <selection activeCell="K1" sqref="K1"/>
    </sheetView>
  </sheetViews>
  <sheetFormatPr defaultRowHeight="15"/>
  <cols>
    <col min="1" max="1" width="12.7109375" customWidth="1"/>
    <col min="2" max="2" width="16.140625" customWidth="1"/>
    <col min="3" max="3" width="16.5703125" customWidth="1"/>
    <col min="4" max="4" width="16.85546875" customWidth="1"/>
    <col min="5" max="5" width="20.5703125" customWidth="1"/>
    <col min="6" max="6" width="16" customWidth="1"/>
    <col min="7" max="7" width="16.85546875" customWidth="1"/>
    <col min="8" max="8" width="13.5703125" customWidth="1"/>
    <col min="9" max="9" width="12.5703125" customWidth="1"/>
    <col min="10" max="10" width="12.7109375" customWidth="1"/>
    <col min="11" max="11" width="50.28515625" bestFit="1" customWidth="1"/>
  </cols>
  <sheetData>
    <row r="1" spans="1:11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 t="s">
        <v>4</v>
      </c>
      <c r="K1" s="9" t="s">
        <v>28</v>
      </c>
    </row>
    <row r="2" spans="1:11">
      <c r="A2" s="1"/>
      <c r="B2" s="1"/>
      <c r="C2" s="3" t="s">
        <v>40</v>
      </c>
      <c r="D2" s="3" t="s">
        <v>41</v>
      </c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</row>
    <row r="3" spans="1:11" s="1" customFormat="1">
      <c r="A3" s="2">
        <v>43738</v>
      </c>
      <c r="C3" s="3">
        <v>1.1499999999999999</v>
      </c>
      <c r="D3" s="3"/>
      <c r="E3" s="3"/>
      <c r="F3" s="3"/>
      <c r="G3" s="3"/>
      <c r="H3" s="3">
        <f t="shared" ref="H3" si="0">G3-C3</f>
        <v>-1.1499999999999999</v>
      </c>
      <c r="I3" s="3"/>
    </row>
    <row r="4" spans="1:11">
      <c r="A4" s="2">
        <v>43739</v>
      </c>
      <c r="B4" s="1"/>
      <c r="C4" s="3">
        <f>[1]Análise!I4</f>
        <v>343.6</v>
      </c>
      <c r="D4" s="3">
        <f>[1]Análise!J4</f>
        <v>0</v>
      </c>
      <c r="E4" s="3"/>
      <c r="F4" s="3"/>
      <c r="G4" s="3">
        <v>343</v>
      </c>
      <c r="H4" s="3">
        <f>SUM(E4:G4)-C4</f>
        <v>-0.60000000000002274</v>
      </c>
      <c r="I4" s="1"/>
      <c r="J4" s="1"/>
      <c r="K4" s="1"/>
    </row>
    <row r="5" spans="1:11">
      <c r="A5" s="2">
        <v>43740</v>
      </c>
      <c r="B5" s="1"/>
      <c r="C5" s="3">
        <f>[1]Análise!I5</f>
        <v>706.3</v>
      </c>
      <c r="D5" s="3">
        <f>[1]Análise!J5</f>
        <v>0</v>
      </c>
      <c r="E5" s="3"/>
      <c r="F5" s="3"/>
      <c r="G5" s="3">
        <v>706</v>
      </c>
      <c r="H5" s="3">
        <f t="shared" ref="H5:H31" si="1">SUM(E5:G5)-C5</f>
        <v>-0.29999999999995453</v>
      </c>
      <c r="I5" s="1"/>
      <c r="J5" s="1"/>
      <c r="K5" s="1"/>
    </row>
    <row r="6" spans="1:11">
      <c r="A6" s="2">
        <v>43741</v>
      </c>
      <c r="B6" s="1"/>
      <c r="C6" s="3">
        <f>[1]Análise!I6</f>
        <v>1648.8</v>
      </c>
      <c r="D6" s="3">
        <f>[1]Análise!J6</f>
        <v>0</v>
      </c>
      <c r="E6" s="3"/>
      <c r="F6" s="3"/>
      <c r="G6" s="3">
        <v>1647</v>
      </c>
      <c r="H6" s="3">
        <f t="shared" si="1"/>
        <v>-1.7999999999999545</v>
      </c>
      <c r="I6" s="1"/>
      <c r="J6" s="1"/>
      <c r="K6" s="1"/>
    </row>
    <row r="7" spans="1:11">
      <c r="A7" s="2">
        <v>43742</v>
      </c>
      <c r="B7" s="1"/>
      <c r="C7" s="3">
        <f>[1]Análise!I7</f>
        <v>1529.3999999999999</v>
      </c>
      <c r="D7" s="3">
        <f>[1]Análise!J7</f>
        <v>99</v>
      </c>
      <c r="E7" s="3"/>
      <c r="F7" s="3"/>
      <c r="G7" s="3">
        <v>1529</v>
      </c>
      <c r="H7" s="3">
        <f t="shared" si="1"/>
        <v>-0.39999999999986358</v>
      </c>
      <c r="I7" s="1"/>
      <c r="J7" s="1"/>
      <c r="K7" s="1"/>
    </row>
    <row r="8" spans="1:11" s="1" customFormat="1">
      <c r="A8" s="2">
        <v>43743</v>
      </c>
      <c r="C8" s="3">
        <f>[1]Análise!I8</f>
        <v>2229.9</v>
      </c>
      <c r="D8" s="3">
        <f>[1]Análise!J8</f>
        <v>0</v>
      </c>
      <c r="E8" s="3"/>
      <c r="F8" s="3"/>
      <c r="G8" s="3">
        <v>2228</v>
      </c>
      <c r="H8" s="3">
        <f t="shared" si="1"/>
        <v>-1.9000000000000909</v>
      </c>
    </row>
    <row r="9" spans="1:11">
      <c r="A9" s="2">
        <v>43745</v>
      </c>
      <c r="B9" s="1"/>
      <c r="C9" s="3">
        <f>[1]Análise!I9</f>
        <v>1473.5</v>
      </c>
      <c r="D9" s="3">
        <f>[1]Análise!J9</f>
        <v>0</v>
      </c>
      <c r="E9" s="3"/>
      <c r="F9" s="3"/>
      <c r="G9" s="3">
        <v>1472</v>
      </c>
      <c r="H9" s="3">
        <f t="shared" si="1"/>
        <v>-1.5</v>
      </c>
      <c r="I9" s="1"/>
      <c r="J9" s="1"/>
      <c r="K9" s="1"/>
    </row>
    <row r="10" spans="1:11">
      <c r="A10" s="2">
        <v>43746</v>
      </c>
      <c r="B10" s="1"/>
      <c r="C10" s="3">
        <f>[1]Análise!I10</f>
        <v>3178.2000000000003</v>
      </c>
      <c r="D10" s="3">
        <f>[1]Análise!J10</f>
        <v>0</v>
      </c>
      <c r="E10" s="3"/>
      <c r="F10" s="3"/>
      <c r="G10" s="3">
        <v>3176</v>
      </c>
      <c r="H10" s="3">
        <f t="shared" si="1"/>
        <v>-2.2000000000002728</v>
      </c>
      <c r="I10" s="1"/>
      <c r="J10" s="1"/>
      <c r="K10" s="1"/>
    </row>
    <row r="11" spans="1:11">
      <c r="A11" s="2">
        <v>43747</v>
      </c>
      <c r="B11" s="1"/>
      <c r="C11" s="3">
        <f>[1]Análise!I11</f>
        <v>1489.4</v>
      </c>
      <c r="D11" s="3">
        <f>[1]Análise!J11</f>
        <v>0</v>
      </c>
      <c r="E11" s="3"/>
      <c r="F11" s="3"/>
      <c r="G11" s="3">
        <v>1489</v>
      </c>
      <c r="H11" s="3">
        <f t="shared" si="1"/>
        <v>-0.40000000000009095</v>
      </c>
      <c r="I11" s="1"/>
      <c r="J11" s="1"/>
      <c r="K11" s="1"/>
    </row>
    <row r="12" spans="1:11">
      <c r="A12" s="2">
        <v>43748</v>
      </c>
      <c r="B12" s="1"/>
      <c r="C12" s="3">
        <f>[1]Análise!I12</f>
        <v>4985.1000000000004</v>
      </c>
      <c r="D12" s="3">
        <f>[1]Análise!J12</f>
        <v>1877</v>
      </c>
      <c r="E12" s="3"/>
      <c r="F12" s="3">
        <f>7*75</f>
        <v>525</v>
      </c>
      <c r="G12" s="3">
        <v>4459</v>
      </c>
      <c r="H12" s="3">
        <f t="shared" si="1"/>
        <v>-1.1000000000003638</v>
      </c>
      <c r="I12" s="1"/>
      <c r="J12" s="1"/>
      <c r="K12" s="1"/>
    </row>
    <row r="13" spans="1:11">
      <c r="A13" s="2">
        <v>43749</v>
      </c>
      <c r="B13" s="1"/>
      <c r="C13" s="3">
        <f>[1]Análise!I13</f>
        <v>9539.9</v>
      </c>
      <c r="D13" s="3">
        <f>[1]Análise!J13</f>
        <v>0</v>
      </c>
      <c r="E13" s="3"/>
      <c r="F13" s="3">
        <f>92.6*7</f>
        <v>648.19999999999993</v>
      </c>
      <c r="G13" s="3">
        <v>8891</v>
      </c>
      <c r="H13" s="3">
        <f t="shared" si="1"/>
        <v>-0.69999999999890861</v>
      </c>
      <c r="I13" s="1"/>
      <c r="J13" s="1"/>
      <c r="K13" s="1"/>
    </row>
    <row r="14" spans="1:11">
      <c r="A14" s="2">
        <v>43750</v>
      </c>
      <c r="B14" s="1"/>
      <c r="C14" s="3">
        <f>[1]Análise!I14</f>
        <v>5048.45</v>
      </c>
      <c r="D14" s="3">
        <f>[1]Análise!J14</f>
        <v>0</v>
      </c>
      <c r="E14" s="3"/>
      <c r="F14" s="3"/>
      <c r="G14" s="3">
        <v>5046</v>
      </c>
      <c r="H14" s="3">
        <f t="shared" si="1"/>
        <v>-2.4499999999998181</v>
      </c>
      <c r="I14" s="1"/>
      <c r="J14" s="1"/>
      <c r="K14" s="1"/>
    </row>
    <row r="15" spans="1:11">
      <c r="A15" s="2">
        <v>43752</v>
      </c>
      <c r="B15" s="1"/>
      <c r="C15" s="3">
        <f>[1]Análise!I15</f>
        <v>1353.6</v>
      </c>
      <c r="D15" s="3">
        <f>[1]Análise!J15</f>
        <v>0</v>
      </c>
      <c r="E15" s="3"/>
      <c r="F15" s="3"/>
      <c r="G15" s="3">
        <v>1350</v>
      </c>
      <c r="H15" s="3">
        <f t="shared" si="1"/>
        <v>-3.5999999999999091</v>
      </c>
      <c r="I15" s="1"/>
      <c r="J15" s="1"/>
      <c r="K15" s="1"/>
    </row>
    <row r="16" spans="1:11">
      <c r="A16" s="2">
        <v>43753</v>
      </c>
      <c r="B16" s="1"/>
      <c r="C16" s="3">
        <f>[1]Análise!I16</f>
        <v>1337.2</v>
      </c>
      <c r="D16" s="3">
        <f>[1]Análise!J16</f>
        <v>0</v>
      </c>
      <c r="E16" s="3"/>
      <c r="F16" s="3"/>
      <c r="G16" s="3">
        <v>1336</v>
      </c>
      <c r="H16" s="3">
        <f t="shared" si="1"/>
        <v>-1.2000000000000455</v>
      </c>
      <c r="I16" s="1"/>
      <c r="J16" s="1"/>
      <c r="K16" s="1"/>
    </row>
    <row r="17" spans="1:11">
      <c r="A17" s="2">
        <v>43754</v>
      </c>
      <c r="B17" s="1"/>
      <c r="C17" s="3">
        <f>[1]Análise!I17</f>
        <v>244.20000000000002</v>
      </c>
      <c r="D17" s="3">
        <f>[1]Análise!J17</f>
        <v>0</v>
      </c>
      <c r="E17" s="1"/>
      <c r="F17" s="3"/>
      <c r="G17" s="3">
        <v>244</v>
      </c>
      <c r="H17" s="3">
        <f t="shared" si="1"/>
        <v>-0.20000000000001705</v>
      </c>
      <c r="I17" s="1"/>
      <c r="J17" s="1"/>
      <c r="K17" s="1"/>
    </row>
    <row r="18" spans="1:11">
      <c r="A18" s="2">
        <v>43755</v>
      </c>
      <c r="B18" s="1"/>
      <c r="C18" s="3">
        <f>[1]Análise!I18</f>
        <v>344.5</v>
      </c>
      <c r="D18" s="3">
        <f>[1]Análise!J18</f>
        <v>0</v>
      </c>
      <c r="E18" s="1"/>
      <c r="F18" s="3"/>
      <c r="G18" s="3">
        <v>344</v>
      </c>
      <c r="H18" s="3">
        <f t="shared" si="1"/>
        <v>-0.5</v>
      </c>
      <c r="I18" s="1"/>
      <c r="J18" s="1"/>
      <c r="K18" s="1"/>
    </row>
    <row r="19" spans="1:11">
      <c r="A19" s="2">
        <v>43756</v>
      </c>
      <c r="B19" s="1"/>
      <c r="C19" s="3">
        <f>[1]Análise!I19</f>
        <v>1111.6999999999998</v>
      </c>
      <c r="D19" s="3">
        <f>[1]Análise!J19</f>
        <v>0</v>
      </c>
      <c r="E19" s="1"/>
      <c r="F19" s="3"/>
      <c r="G19" s="3">
        <v>1111</v>
      </c>
      <c r="H19" s="3">
        <f t="shared" si="1"/>
        <v>-0.6999999999998181</v>
      </c>
      <c r="I19" s="1"/>
      <c r="J19" s="1"/>
      <c r="K19" s="1"/>
    </row>
    <row r="20" spans="1:11">
      <c r="A20" s="2">
        <v>43757</v>
      </c>
      <c r="B20" s="1"/>
      <c r="C20" s="3">
        <f>[1]Análise!I20</f>
        <v>1322.45</v>
      </c>
      <c r="D20" s="3">
        <f>[1]Análise!J20</f>
        <v>0</v>
      </c>
      <c r="E20" s="1"/>
      <c r="F20" s="3"/>
      <c r="G20" s="3">
        <v>1322</v>
      </c>
      <c r="H20" s="3">
        <f t="shared" si="1"/>
        <v>-0.45000000000004547</v>
      </c>
      <c r="I20" s="1"/>
      <c r="J20" s="1"/>
      <c r="K20" s="1"/>
    </row>
    <row r="21" spans="1:11">
      <c r="A21" s="2">
        <v>43759</v>
      </c>
      <c r="B21" s="1"/>
      <c r="C21" s="3">
        <f>[1]Análise!I21</f>
        <v>444.55</v>
      </c>
      <c r="D21" s="3">
        <f>[1]Análise!J21</f>
        <v>0</v>
      </c>
      <c r="E21" s="1"/>
      <c r="F21" s="3"/>
      <c r="G21" s="3">
        <v>444</v>
      </c>
      <c r="H21" s="3">
        <f t="shared" si="1"/>
        <v>-0.55000000000001137</v>
      </c>
      <c r="I21" s="1"/>
      <c r="J21" s="1"/>
      <c r="K21" s="1"/>
    </row>
    <row r="22" spans="1:11">
      <c r="A22" s="2">
        <v>43760</v>
      </c>
      <c r="B22" s="1"/>
      <c r="C22" s="3">
        <f>[1]Análise!I22</f>
        <v>747.5</v>
      </c>
      <c r="D22" s="3">
        <f>[1]Análise!J22</f>
        <v>0</v>
      </c>
      <c r="E22" s="1"/>
      <c r="F22" s="3"/>
      <c r="G22" s="3">
        <v>747</v>
      </c>
      <c r="H22" s="3">
        <f t="shared" si="1"/>
        <v>-0.5</v>
      </c>
      <c r="I22" s="1"/>
      <c r="J22" s="1"/>
      <c r="K22" s="1"/>
    </row>
    <row r="23" spans="1:11">
      <c r="A23" s="2">
        <v>43761</v>
      </c>
      <c r="B23" s="1"/>
      <c r="C23" s="3">
        <f>[1]Análise!I23</f>
        <v>909</v>
      </c>
      <c r="D23" s="3">
        <f>[1]Análise!J23</f>
        <v>0</v>
      </c>
      <c r="E23" s="1"/>
      <c r="F23" s="3"/>
      <c r="G23" s="3">
        <v>909</v>
      </c>
      <c r="H23" s="3">
        <f t="shared" si="1"/>
        <v>0</v>
      </c>
      <c r="I23" s="1"/>
      <c r="J23" s="1"/>
      <c r="K23" s="1"/>
    </row>
    <row r="24" spans="1:11">
      <c r="A24" s="2">
        <v>43762</v>
      </c>
      <c r="B24" s="1"/>
      <c r="C24" s="3">
        <f>[1]Análise!I24</f>
        <v>406</v>
      </c>
      <c r="D24" s="3">
        <f>[1]Análise!J24</f>
        <v>0</v>
      </c>
      <c r="E24" s="1"/>
      <c r="F24" s="3">
        <v>30</v>
      </c>
      <c r="G24" s="3">
        <v>376</v>
      </c>
      <c r="H24" s="3">
        <f t="shared" si="1"/>
        <v>0</v>
      </c>
      <c r="I24" s="1"/>
      <c r="J24" s="1"/>
      <c r="K24" s="1" t="s">
        <v>42</v>
      </c>
    </row>
    <row r="25" spans="1:11">
      <c r="A25" s="2">
        <v>43763</v>
      </c>
      <c r="B25" s="1"/>
      <c r="C25" s="3">
        <f>[1]Análise!I25</f>
        <v>543.25</v>
      </c>
      <c r="D25" s="3">
        <f>[1]Análise!J25</f>
        <v>0</v>
      </c>
      <c r="E25" s="1"/>
      <c r="F25" s="3"/>
      <c r="G25" s="3">
        <v>542</v>
      </c>
      <c r="H25" s="3">
        <f t="shared" si="1"/>
        <v>-1.25</v>
      </c>
      <c r="I25" s="1"/>
      <c r="J25" s="1"/>
      <c r="K25" s="1"/>
    </row>
    <row r="26" spans="1:11" s="1" customFormat="1">
      <c r="A26" s="2">
        <v>43764</v>
      </c>
      <c r="C26" s="3">
        <f>[1]Análise!I26</f>
        <v>400.1</v>
      </c>
      <c r="D26" s="3">
        <f>[1]Análise!J26</f>
        <v>0</v>
      </c>
      <c r="F26" s="3"/>
      <c r="G26" s="3">
        <v>400</v>
      </c>
      <c r="H26" s="3">
        <f t="shared" si="1"/>
        <v>-0.10000000000002274</v>
      </c>
    </row>
    <row r="27" spans="1:11">
      <c r="A27" s="2">
        <v>43766</v>
      </c>
      <c r="B27" s="1"/>
      <c r="C27" s="3">
        <f>[1]Análise!I27</f>
        <v>152.1</v>
      </c>
      <c r="D27" s="3">
        <f>[1]Análise!J27</f>
        <v>0</v>
      </c>
      <c r="E27" s="1"/>
      <c r="F27" s="3"/>
      <c r="G27" s="3">
        <v>152</v>
      </c>
      <c r="H27" s="3">
        <f t="shared" si="1"/>
        <v>-9.9999999999994316E-2</v>
      </c>
      <c r="I27" s="1"/>
      <c r="J27" s="1"/>
      <c r="K27" s="1"/>
    </row>
    <row r="28" spans="1:11">
      <c r="A28" s="2">
        <v>43767</v>
      </c>
      <c r="B28" s="1"/>
      <c r="C28" s="3">
        <f>[1]Análise!I28</f>
        <v>35.799999999999997</v>
      </c>
      <c r="D28" s="3">
        <f>[1]Análise!J28</f>
        <v>0</v>
      </c>
      <c r="E28" s="1"/>
      <c r="F28" s="3"/>
      <c r="G28" s="3">
        <v>35</v>
      </c>
      <c r="H28" s="3">
        <f t="shared" si="1"/>
        <v>-0.79999999999999716</v>
      </c>
      <c r="I28" s="1"/>
      <c r="J28" s="1"/>
      <c r="K28" s="1"/>
    </row>
    <row r="29" spans="1:11">
      <c r="A29" s="2">
        <v>43768</v>
      </c>
      <c r="B29" s="1"/>
      <c r="C29" s="3">
        <f>[1]Análise!I29</f>
        <v>2.2999999999999998</v>
      </c>
      <c r="D29" s="3">
        <f>[1]Análise!J29</f>
        <v>0</v>
      </c>
      <c r="E29" s="1"/>
      <c r="F29" s="3"/>
      <c r="G29" s="3">
        <v>2</v>
      </c>
      <c r="H29" s="3">
        <f t="shared" si="1"/>
        <v>-0.29999999999999982</v>
      </c>
      <c r="I29" s="1"/>
      <c r="J29" s="1"/>
      <c r="K29" s="1"/>
    </row>
    <row r="30" spans="1:11">
      <c r="A30" s="2">
        <v>43769</v>
      </c>
      <c r="B30" s="1"/>
      <c r="C30" s="3">
        <f>[1]Análise!I30</f>
        <v>489.6</v>
      </c>
      <c r="D30" s="1"/>
      <c r="E30" s="1"/>
      <c r="F30" s="3"/>
      <c r="G30" s="3">
        <v>489</v>
      </c>
      <c r="H30" s="3">
        <f t="shared" si="1"/>
        <v>-0.60000000000002274</v>
      </c>
      <c r="I30" s="1"/>
      <c r="J30" s="1"/>
      <c r="K30" s="1"/>
    </row>
    <row r="31" spans="1:11">
      <c r="A31" s="2">
        <v>43769</v>
      </c>
      <c r="C31" s="3"/>
      <c r="G31" s="3">
        <v>25</v>
      </c>
      <c r="H31" s="3">
        <f t="shared" si="1"/>
        <v>25</v>
      </c>
    </row>
    <row r="32" spans="1:11">
      <c r="A32" s="2"/>
      <c r="C32" s="3"/>
      <c r="G32" s="3"/>
      <c r="H32" s="3">
        <f>SUM(H3:H31)</f>
        <v>-0.34999999999922338</v>
      </c>
    </row>
    <row r="33" spans="1:7">
      <c r="A33" s="2"/>
      <c r="C33" s="3"/>
      <c r="G33" s="3"/>
    </row>
    <row r="34" spans="1:7">
      <c r="A34" s="2"/>
      <c r="C34" s="3"/>
      <c r="G34" s="3"/>
    </row>
    <row r="35" spans="1:7">
      <c r="A35" s="2"/>
      <c r="C35" s="3"/>
    </row>
    <row r="36" spans="1:7">
      <c r="A36" s="2"/>
      <c r="C36" s="3"/>
    </row>
    <row r="37" spans="1:7">
      <c r="A37" s="2"/>
      <c r="C37" s="3"/>
    </row>
    <row r="38" spans="1:7">
      <c r="A38" s="2"/>
      <c r="C38" s="3"/>
    </row>
    <row r="39" spans="1:7">
      <c r="A39" s="2"/>
      <c r="C39" s="3"/>
    </row>
    <row r="40" spans="1:7">
      <c r="A40" s="2"/>
      <c r="C40" s="3"/>
    </row>
    <row r="41" spans="1:7">
      <c r="A41" s="2"/>
      <c r="C41" s="3"/>
    </row>
    <row r="42" spans="1:7">
      <c r="A42" s="2"/>
      <c r="C42" s="3"/>
    </row>
    <row r="43" spans="1:7">
      <c r="A43" s="2"/>
      <c r="C43" s="3"/>
    </row>
    <row r="44" spans="1:7">
      <c r="A44" s="2"/>
      <c r="C44" s="3"/>
    </row>
    <row r="45" spans="1:7">
      <c r="A45" s="2"/>
      <c r="C45" s="3"/>
    </row>
    <row r="46" spans="1:7">
      <c r="A46" s="2"/>
      <c r="C46" s="3"/>
    </row>
    <row r="47" spans="1:7">
      <c r="A47" s="2"/>
      <c r="C47" s="3"/>
    </row>
    <row r="48" spans="1:7">
      <c r="A48" s="2"/>
      <c r="C48" s="3"/>
    </row>
    <row r="49" spans="1:3">
      <c r="A49" s="2"/>
      <c r="C49" s="3"/>
    </row>
    <row r="50" spans="1:3">
      <c r="A50" s="2"/>
      <c r="C50" s="3"/>
    </row>
    <row r="51" spans="1:3">
      <c r="A51" s="2"/>
      <c r="C51" s="3"/>
    </row>
    <row r="52" spans="1:3">
      <c r="A52" s="2"/>
      <c r="C52" s="3"/>
    </row>
    <row r="53" spans="1:3">
      <c r="A53" s="2"/>
      <c r="C53" s="3"/>
    </row>
    <row r="54" spans="1:3">
      <c r="A54" s="2"/>
      <c r="C54" s="3"/>
    </row>
    <row r="55" spans="1:3">
      <c r="A55" s="2"/>
      <c r="C55" s="3"/>
    </row>
    <row r="56" spans="1:3">
      <c r="A56" s="2"/>
      <c r="C56" s="3"/>
    </row>
    <row r="57" spans="1:3">
      <c r="C57" s="3"/>
    </row>
    <row r="58" spans="1:3">
      <c r="C58" s="3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C7" sqref="C7"/>
    </sheetView>
  </sheetViews>
  <sheetFormatPr defaultRowHeight="15"/>
  <cols>
    <col min="1" max="1" width="13.28515625" customWidth="1"/>
    <col min="2" max="2" width="16" customWidth="1"/>
    <col min="3" max="3" width="15.5703125" customWidth="1"/>
    <col min="4" max="4" width="14.42578125" customWidth="1"/>
    <col min="5" max="5" width="16.5703125" customWidth="1"/>
    <col min="6" max="6" width="14.5703125" customWidth="1"/>
    <col min="7" max="7" width="19" customWidth="1"/>
    <col min="8" max="8" width="13.7109375" customWidth="1"/>
    <col min="10" max="10" width="14.5703125" customWidth="1"/>
    <col min="11" max="11" width="50.28515625" bestFit="1" customWidth="1"/>
    <col min="12" max="12" width="12.140625" customWidth="1"/>
  </cols>
  <sheetData>
    <row r="1" spans="1:13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/>
      <c r="K1" s="9" t="s">
        <v>28</v>
      </c>
      <c r="L1" s="9"/>
      <c r="M1" s="9"/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3" s="1" customFormat="1">
      <c r="A3" s="2">
        <v>43769</v>
      </c>
      <c r="C3" s="3">
        <v>0.35</v>
      </c>
      <c r="D3" s="3"/>
      <c r="E3" s="3"/>
      <c r="F3" s="3"/>
      <c r="G3" s="3"/>
      <c r="H3" s="3">
        <f t="shared" ref="H3:H29" si="0">G3-C3</f>
        <v>-0.35</v>
      </c>
      <c r="I3" s="3"/>
    </row>
    <row r="4" spans="1:13">
      <c r="A4" s="2">
        <v>43770</v>
      </c>
      <c r="B4" s="1"/>
      <c r="C4" s="3">
        <v>345.6</v>
      </c>
      <c r="D4" s="3"/>
      <c r="E4" s="3"/>
      <c r="F4" s="3"/>
      <c r="G4" s="3">
        <v>344</v>
      </c>
      <c r="H4" s="3">
        <f t="shared" si="0"/>
        <v>-1.6000000000000227</v>
      </c>
      <c r="I4" s="1"/>
      <c r="J4" s="1"/>
      <c r="K4" s="1"/>
      <c r="L4" s="1"/>
      <c r="M4" s="1"/>
    </row>
    <row r="5" spans="1:13">
      <c r="A5" s="2">
        <v>43773</v>
      </c>
      <c r="B5" s="1"/>
      <c r="C5" s="3">
        <v>601.70000000000005</v>
      </c>
      <c r="D5" s="3"/>
      <c r="E5" s="3"/>
      <c r="F5" s="3"/>
      <c r="G5" s="3">
        <v>600</v>
      </c>
      <c r="H5" s="3">
        <f t="shared" si="0"/>
        <v>-1.7000000000000455</v>
      </c>
      <c r="I5" s="1"/>
      <c r="J5" s="1"/>
      <c r="K5" s="1"/>
      <c r="L5" s="1"/>
      <c r="M5" s="1"/>
    </row>
    <row r="6" spans="1:13">
      <c r="A6" s="2">
        <v>43774</v>
      </c>
      <c r="B6" s="1"/>
      <c r="C6" s="3">
        <v>287.5</v>
      </c>
      <c r="D6" s="3"/>
      <c r="E6" s="3"/>
      <c r="F6" s="3"/>
      <c r="G6" s="3">
        <v>285</v>
      </c>
      <c r="H6" s="3">
        <f t="shared" si="0"/>
        <v>-2.5</v>
      </c>
      <c r="I6" s="1"/>
      <c r="J6" s="1"/>
      <c r="K6" s="1"/>
      <c r="L6" s="1"/>
      <c r="M6" s="1"/>
    </row>
    <row r="7" spans="1:13">
      <c r="A7" s="2">
        <v>43775</v>
      </c>
      <c r="B7" s="1"/>
      <c r="C7" s="3">
        <v>602.9</v>
      </c>
      <c r="D7" s="3"/>
      <c r="E7" s="3"/>
      <c r="F7" s="3"/>
      <c r="G7" s="3">
        <v>602</v>
      </c>
      <c r="H7" s="3">
        <f t="shared" si="0"/>
        <v>-0.89999999999997726</v>
      </c>
      <c r="I7" s="1"/>
      <c r="J7" s="1"/>
      <c r="K7" s="1"/>
      <c r="L7" s="1"/>
      <c r="M7" s="1"/>
    </row>
    <row r="8" spans="1:13">
      <c r="A8" s="2">
        <v>43776</v>
      </c>
      <c r="B8" s="1"/>
      <c r="C8" s="3">
        <v>139.80000000000001</v>
      </c>
      <c r="D8" s="3"/>
      <c r="E8" s="3"/>
      <c r="F8" s="3"/>
      <c r="G8" s="3">
        <v>139</v>
      </c>
      <c r="H8" s="3">
        <f t="shared" si="0"/>
        <v>-0.80000000000001137</v>
      </c>
      <c r="I8" s="1"/>
      <c r="J8" s="1"/>
      <c r="K8" s="1"/>
      <c r="L8" s="1"/>
      <c r="M8" s="1"/>
    </row>
    <row r="9" spans="1:13">
      <c r="A9" s="2">
        <v>43777</v>
      </c>
      <c r="B9" s="1"/>
      <c r="C9" s="3">
        <v>922.6</v>
      </c>
      <c r="D9" s="3"/>
      <c r="E9" s="3"/>
      <c r="F9" s="3"/>
      <c r="G9" s="3">
        <v>922</v>
      </c>
      <c r="H9" s="3">
        <f t="shared" si="0"/>
        <v>-0.60000000000002274</v>
      </c>
      <c r="I9" s="1"/>
      <c r="J9" s="1"/>
      <c r="K9" s="1"/>
      <c r="L9" s="1"/>
      <c r="M9" s="1"/>
    </row>
    <row r="10" spans="1:13">
      <c r="A10" s="2">
        <v>43778</v>
      </c>
      <c r="B10" s="1"/>
      <c r="C10" s="3">
        <v>953.3</v>
      </c>
      <c r="D10" s="3"/>
      <c r="E10" s="3"/>
      <c r="F10" s="3"/>
      <c r="G10" s="3">
        <v>952</v>
      </c>
      <c r="H10" s="3">
        <f t="shared" si="0"/>
        <v>-1.2999999999999545</v>
      </c>
      <c r="I10" s="1"/>
      <c r="J10" s="1"/>
      <c r="K10" s="1"/>
      <c r="L10" s="1"/>
      <c r="M10" s="1"/>
    </row>
    <row r="11" spans="1:13">
      <c r="A11" s="2">
        <v>43780</v>
      </c>
      <c r="B11" s="1"/>
      <c r="C11" s="3">
        <v>249.4</v>
      </c>
      <c r="D11" s="3"/>
      <c r="E11" s="3"/>
      <c r="F11" s="3"/>
      <c r="G11" s="3">
        <v>249</v>
      </c>
      <c r="H11" s="3">
        <f t="shared" si="0"/>
        <v>-0.40000000000000568</v>
      </c>
      <c r="I11" s="1"/>
      <c r="J11" s="1"/>
      <c r="K11" s="1"/>
      <c r="L11" s="1"/>
      <c r="M11" s="1"/>
    </row>
    <row r="12" spans="1:13">
      <c r="A12" s="2">
        <v>43781</v>
      </c>
      <c r="B12" s="1"/>
      <c r="C12" s="3">
        <v>813.8</v>
      </c>
      <c r="D12" s="3"/>
      <c r="E12" s="3"/>
      <c r="F12" s="3"/>
      <c r="G12" s="3">
        <v>810</v>
      </c>
      <c r="H12" s="3">
        <f t="shared" si="0"/>
        <v>-3.7999999999999545</v>
      </c>
      <c r="I12" s="1"/>
      <c r="J12" s="1"/>
      <c r="K12" s="1"/>
      <c r="L12" s="1"/>
      <c r="M12" s="1"/>
    </row>
    <row r="13" spans="1:13">
      <c r="A13" s="2">
        <v>43782</v>
      </c>
      <c r="B13" s="1"/>
      <c r="C13" s="3">
        <v>325.2</v>
      </c>
      <c r="D13" s="3"/>
      <c r="E13" s="3"/>
      <c r="F13" s="3"/>
      <c r="G13" s="3">
        <v>325</v>
      </c>
      <c r="H13" s="3">
        <f t="shared" si="0"/>
        <v>-0.19999999999998863</v>
      </c>
      <c r="I13" s="1"/>
      <c r="J13" s="1"/>
      <c r="K13" s="1"/>
      <c r="L13" s="1"/>
      <c r="M13" s="1"/>
    </row>
    <row r="14" spans="1:13">
      <c r="A14" s="2">
        <v>43783</v>
      </c>
      <c r="B14" s="1"/>
      <c r="C14" s="3">
        <v>379</v>
      </c>
      <c r="D14" s="3"/>
      <c r="E14" s="3"/>
      <c r="F14" s="3"/>
      <c r="G14" s="3">
        <v>378</v>
      </c>
      <c r="H14" s="3">
        <f t="shared" si="0"/>
        <v>-1</v>
      </c>
      <c r="I14" s="1"/>
      <c r="J14" s="1"/>
      <c r="K14" s="1"/>
      <c r="L14" s="1"/>
      <c r="M14" s="1"/>
    </row>
    <row r="15" spans="1:13">
      <c r="A15" s="2">
        <v>43785</v>
      </c>
      <c r="B15" s="1"/>
      <c r="C15" s="3">
        <v>1037.2</v>
      </c>
      <c r="D15" s="1"/>
      <c r="E15" s="1"/>
      <c r="F15" s="3"/>
      <c r="G15" s="3">
        <v>1037</v>
      </c>
      <c r="H15" s="3">
        <f t="shared" si="0"/>
        <v>-0.20000000000004547</v>
      </c>
      <c r="I15" s="1"/>
      <c r="J15" s="1"/>
      <c r="K15" s="1"/>
      <c r="L15" s="1"/>
      <c r="M15" s="1"/>
    </row>
    <row r="16" spans="1:13">
      <c r="A16" s="2">
        <v>43787</v>
      </c>
      <c r="B16" s="1"/>
      <c r="C16" s="3">
        <v>598.6</v>
      </c>
      <c r="D16" s="1"/>
      <c r="E16" s="1"/>
      <c r="F16" s="3"/>
      <c r="G16" s="3">
        <v>595</v>
      </c>
      <c r="H16" s="3">
        <f t="shared" si="0"/>
        <v>-3.6000000000000227</v>
      </c>
      <c r="I16" s="1"/>
      <c r="J16" s="1"/>
      <c r="K16" s="1"/>
      <c r="L16" s="1"/>
      <c r="M16" s="1"/>
    </row>
    <row r="17" spans="1:13">
      <c r="A17" s="2">
        <v>43788</v>
      </c>
      <c r="B17" s="1"/>
      <c r="C17" s="3">
        <v>424.6</v>
      </c>
      <c r="D17" s="1"/>
      <c r="E17" s="1"/>
      <c r="F17" s="3"/>
      <c r="G17" s="3">
        <v>424</v>
      </c>
      <c r="H17" s="3">
        <f t="shared" si="0"/>
        <v>-0.60000000000002274</v>
      </c>
      <c r="I17" s="1"/>
      <c r="J17" s="1"/>
      <c r="K17" s="1"/>
      <c r="L17" s="1"/>
      <c r="M17" s="1"/>
    </row>
    <row r="18" spans="1:13">
      <c r="A18" s="2">
        <v>43789</v>
      </c>
      <c r="B18" s="1"/>
      <c r="C18" s="3">
        <v>945.6</v>
      </c>
      <c r="D18" s="1"/>
      <c r="E18" s="1"/>
      <c r="F18" s="3"/>
      <c r="G18" s="3">
        <v>945</v>
      </c>
      <c r="H18" s="3">
        <f t="shared" si="0"/>
        <v>-0.60000000000002274</v>
      </c>
      <c r="I18" s="1"/>
      <c r="J18" s="1"/>
      <c r="K18" s="1"/>
      <c r="L18" s="1"/>
      <c r="M18" s="1"/>
    </row>
    <row r="19" spans="1:13">
      <c r="A19" s="2">
        <v>43790</v>
      </c>
      <c r="B19" s="1"/>
      <c r="C19" s="3">
        <v>827.9</v>
      </c>
      <c r="D19" s="1"/>
      <c r="E19" s="1"/>
      <c r="F19" s="3"/>
      <c r="G19" s="3">
        <v>827</v>
      </c>
      <c r="H19" s="3">
        <f t="shared" si="0"/>
        <v>-0.89999999999997726</v>
      </c>
      <c r="I19" s="1"/>
      <c r="J19" s="1"/>
      <c r="K19" s="1"/>
      <c r="L19" s="1"/>
      <c r="M19" s="1"/>
    </row>
    <row r="20" spans="1:13">
      <c r="A20" s="2">
        <v>43791</v>
      </c>
      <c r="B20" s="1"/>
      <c r="C20" s="3">
        <v>831.2</v>
      </c>
      <c r="D20" s="1"/>
      <c r="E20" s="1"/>
      <c r="F20" s="3"/>
      <c r="G20" s="3">
        <v>830</v>
      </c>
      <c r="H20" s="3">
        <f t="shared" si="0"/>
        <v>-1.2000000000000455</v>
      </c>
      <c r="I20" s="1"/>
      <c r="J20" s="1"/>
      <c r="K20" s="1"/>
      <c r="L20" s="1"/>
      <c r="M20" s="1"/>
    </row>
    <row r="21" spans="1:13">
      <c r="A21" s="2">
        <v>43792</v>
      </c>
      <c r="B21" s="6"/>
      <c r="C21" s="3">
        <v>445.4</v>
      </c>
      <c r="D21" s="1"/>
      <c r="E21" s="1"/>
      <c r="F21" s="3"/>
      <c r="G21" s="3">
        <v>450</v>
      </c>
      <c r="H21" s="3">
        <f t="shared" si="0"/>
        <v>4.6000000000000227</v>
      </c>
      <c r="I21" s="1"/>
      <c r="J21" s="6" t="s">
        <v>43</v>
      </c>
      <c r="K21" s="1"/>
      <c r="L21" s="1"/>
      <c r="M21" s="1"/>
    </row>
    <row r="22" spans="1:13">
      <c r="A22" s="2">
        <v>43794</v>
      </c>
      <c r="B22" s="1"/>
      <c r="C22" s="3">
        <v>484.3</v>
      </c>
      <c r="D22" s="1"/>
      <c r="E22" s="1"/>
      <c r="F22" s="3">
        <v>10</v>
      </c>
      <c r="G22" s="3">
        <v>474</v>
      </c>
      <c r="H22" s="3">
        <f>+G22+F22-C22</f>
        <v>-0.30000000000001137</v>
      </c>
      <c r="I22" s="1"/>
      <c r="J22" s="1"/>
      <c r="K22" s="1" t="s">
        <v>44</v>
      </c>
      <c r="L22" s="1"/>
      <c r="M22" s="1"/>
    </row>
    <row r="23" spans="1:13">
      <c r="A23" s="2">
        <v>43795</v>
      </c>
      <c r="B23" s="1"/>
      <c r="C23" s="3">
        <v>910.9</v>
      </c>
      <c r="D23" s="1"/>
      <c r="E23" s="1"/>
      <c r="F23" s="3"/>
      <c r="G23" s="3">
        <v>910</v>
      </c>
      <c r="H23" s="3">
        <f t="shared" si="0"/>
        <v>-0.89999999999997726</v>
      </c>
      <c r="I23" s="1"/>
      <c r="J23" s="1"/>
      <c r="K23" s="1"/>
      <c r="L23" s="1"/>
      <c r="M23" s="1"/>
    </row>
    <row r="24" spans="1:13">
      <c r="A24" s="2">
        <v>43796</v>
      </c>
      <c r="B24" s="1"/>
      <c r="C24" s="3">
        <v>30</v>
      </c>
      <c r="D24" s="1"/>
      <c r="E24" s="1"/>
      <c r="F24" s="3"/>
      <c r="G24" s="3">
        <v>30</v>
      </c>
      <c r="H24" s="3">
        <f t="shared" si="0"/>
        <v>0</v>
      </c>
      <c r="I24" s="1"/>
      <c r="J24" s="1"/>
      <c r="K24" s="1"/>
      <c r="L24" s="1"/>
      <c r="M24" s="1"/>
    </row>
    <row r="25" spans="1:13">
      <c r="A25" s="2">
        <v>43797</v>
      </c>
      <c r="B25" s="1"/>
      <c r="C25" s="3">
        <v>712.8</v>
      </c>
      <c r="D25" s="1"/>
      <c r="E25" s="1"/>
      <c r="F25" s="3">
        <v>150</v>
      </c>
      <c r="G25" s="3">
        <v>560</v>
      </c>
      <c r="H25" s="3">
        <f>+G25+F25-C25</f>
        <v>-2.7999999999999545</v>
      </c>
      <c r="I25" s="1"/>
      <c r="J25" s="1"/>
      <c r="K25" s="1" t="s">
        <v>45</v>
      </c>
      <c r="L25" s="1"/>
      <c r="M25" s="1"/>
    </row>
    <row r="26" spans="1:13">
      <c r="A26" s="2">
        <v>43798</v>
      </c>
      <c r="B26" s="1"/>
      <c r="C26" s="3">
        <v>1747.5</v>
      </c>
      <c r="D26" s="1"/>
      <c r="E26" s="1"/>
      <c r="F26" s="3"/>
      <c r="G26" s="3">
        <v>1745</v>
      </c>
      <c r="H26" s="3">
        <f t="shared" si="0"/>
        <v>-2.5</v>
      </c>
      <c r="I26" s="1"/>
      <c r="J26" s="1"/>
      <c r="K26" s="1"/>
      <c r="L26" s="1"/>
      <c r="M26" s="1"/>
    </row>
    <row r="27" spans="1:13">
      <c r="A27" s="2">
        <v>43799</v>
      </c>
      <c r="B27" s="1"/>
      <c r="C27" s="3">
        <v>1581.7</v>
      </c>
      <c r="D27" s="1"/>
      <c r="E27" s="1"/>
      <c r="F27" s="3"/>
      <c r="G27" s="3">
        <v>1580</v>
      </c>
      <c r="H27" s="3">
        <f t="shared" si="0"/>
        <v>-1.7000000000000455</v>
      </c>
      <c r="I27" s="1"/>
      <c r="J27" s="1"/>
      <c r="K27" s="1"/>
      <c r="L27" s="1"/>
      <c r="M27" s="1"/>
    </row>
    <row r="28" spans="1:13">
      <c r="A28" s="2">
        <v>43800</v>
      </c>
      <c r="B28" s="1" t="s">
        <v>16</v>
      </c>
      <c r="C28" s="3"/>
      <c r="D28" s="1"/>
      <c r="E28" s="1"/>
      <c r="F28" s="3"/>
      <c r="G28" s="3">
        <v>25</v>
      </c>
      <c r="H28" s="3">
        <f t="shared" si="0"/>
        <v>25</v>
      </c>
      <c r="I28" s="1"/>
      <c r="J28" s="1"/>
      <c r="K28" s="1"/>
      <c r="L28" s="1"/>
      <c r="M28" s="1"/>
    </row>
    <row r="29" spans="1:13">
      <c r="H29" s="3">
        <f t="shared" si="0"/>
        <v>0</v>
      </c>
    </row>
    <row r="30" spans="1:13">
      <c r="H30" s="3">
        <f>SUM(H3:H29)</f>
        <v>-0.85000000000008669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activeCell="C21" sqref="C21"/>
    </sheetView>
  </sheetViews>
  <sheetFormatPr defaultRowHeight="15"/>
  <cols>
    <col min="1" max="1" width="13.28515625" customWidth="1"/>
    <col min="2" max="2" width="20.7109375" bestFit="1" customWidth="1"/>
    <col min="3" max="3" width="15.28515625" customWidth="1"/>
    <col min="4" max="4" width="15.140625" customWidth="1"/>
    <col min="6" max="6" width="21.140625" customWidth="1"/>
    <col min="7" max="7" width="13.85546875" customWidth="1"/>
    <col min="8" max="8" width="11.7109375" customWidth="1"/>
    <col min="11" max="11" width="50.28515625" bestFit="1" customWidth="1"/>
    <col min="12" max="12" width="13.5703125" customWidth="1"/>
    <col min="13" max="13" width="81.85546875" customWidth="1"/>
  </cols>
  <sheetData>
    <row r="1" spans="1:13" ht="18.75">
      <c r="A1" s="1" t="s">
        <v>0</v>
      </c>
      <c r="B1" s="1" t="s">
        <v>1</v>
      </c>
      <c r="C1" s="3" t="s">
        <v>2</v>
      </c>
      <c r="D1" s="1"/>
      <c r="E1" s="1"/>
      <c r="F1" s="1"/>
      <c r="G1" s="3" t="s">
        <v>3</v>
      </c>
      <c r="H1" s="1"/>
      <c r="I1" s="1"/>
      <c r="J1" s="3"/>
      <c r="K1" s="9" t="s">
        <v>28</v>
      </c>
      <c r="L1" s="1"/>
      <c r="M1" s="1"/>
    </row>
    <row r="2" spans="1:13">
      <c r="A2" s="1"/>
      <c r="B2" s="1"/>
      <c r="C2" s="3" t="s">
        <v>6</v>
      </c>
      <c r="D2" s="3"/>
      <c r="E2" s="3" t="s">
        <v>7</v>
      </c>
      <c r="F2" s="3" t="s">
        <v>13</v>
      </c>
      <c r="G2" s="3" t="s">
        <v>9</v>
      </c>
      <c r="H2" s="3" t="s">
        <v>12</v>
      </c>
      <c r="I2" s="3" t="s">
        <v>8</v>
      </c>
      <c r="J2" s="1"/>
      <c r="K2" s="1"/>
      <c r="L2" s="1"/>
      <c r="M2" s="1"/>
    </row>
    <row r="3" spans="1:13" s="1" customFormat="1">
      <c r="A3" s="2">
        <v>43799</v>
      </c>
      <c r="C3" s="3">
        <v>0.85</v>
      </c>
      <c r="D3" s="3"/>
      <c r="E3" s="3"/>
      <c r="F3" s="3"/>
      <c r="G3" s="3"/>
      <c r="H3" s="3">
        <f t="shared" ref="H3:H32" si="0">+G3+F3-C3</f>
        <v>-0.85</v>
      </c>
      <c r="I3" s="3"/>
    </row>
    <row r="4" spans="1:13">
      <c r="A4" s="2">
        <v>43801</v>
      </c>
      <c r="B4" s="1"/>
      <c r="C4" s="3">
        <v>490.3</v>
      </c>
      <c r="D4" s="3"/>
      <c r="E4" s="3"/>
      <c r="F4" s="3"/>
      <c r="G4" s="3">
        <v>490</v>
      </c>
      <c r="H4" s="3">
        <f t="shared" si="0"/>
        <v>-0.30000000000001137</v>
      </c>
      <c r="I4" s="1"/>
      <c r="J4" s="1"/>
      <c r="K4" s="1"/>
      <c r="L4" s="1"/>
      <c r="M4" s="1"/>
    </row>
    <row r="5" spans="1:13">
      <c r="A5" s="2">
        <v>43802</v>
      </c>
      <c r="B5" s="1"/>
      <c r="C5" s="3">
        <v>621.4</v>
      </c>
      <c r="D5" s="3"/>
      <c r="E5" s="3"/>
      <c r="F5" s="3"/>
      <c r="G5" s="3">
        <v>620</v>
      </c>
      <c r="H5" s="3">
        <f t="shared" si="0"/>
        <v>-1.3999999999999773</v>
      </c>
      <c r="I5" s="1"/>
      <c r="J5" s="1"/>
      <c r="K5" s="1"/>
      <c r="L5" s="1"/>
      <c r="M5" s="1"/>
    </row>
    <row r="6" spans="1:13">
      <c r="A6" s="2">
        <v>43803</v>
      </c>
      <c r="B6" s="1"/>
      <c r="C6" s="3">
        <v>2217.5</v>
      </c>
      <c r="D6" s="3"/>
      <c r="E6" s="3"/>
      <c r="F6" s="3">
        <v>59</v>
      </c>
      <c r="G6" s="3">
        <v>2157</v>
      </c>
      <c r="H6" s="3">
        <f>+G6+F6-C6</f>
        <v>-1.5</v>
      </c>
      <c r="I6" s="1"/>
      <c r="J6" s="1"/>
      <c r="K6" s="1" t="s">
        <v>46</v>
      </c>
      <c r="L6" s="1"/>
      <c r="M6" s="1"/>
    </row>
    <row r="7" spans="1:13">
      <c r="A7" s="2">
        <v>43804</v>
      </c>
      <c r="B7" s="1"/>
      <c r="C7" s="3">
        <v>1183.8</v>
      </c>
      <c r="D7" s="3"/>
      <c r="E7" s="3"/>
      <c r="F7" s="3"/>
      <c r="G7" s="3">
        <v>1182</v>
      </c>
      <c r="H7" s="3">
        <f t="shared" si="0"/>
        <v>-1.7999999999999545</v>
      </c>
      <c r="I7" s="1"/>
      <c r="J7" s="1"/>
      <c r="K7" s="1"/>
      <c r="L7" s="1"/>
      <c r="M7" s="1"/>
    </row>
    <row r="8" spans="1:13">
      <c r="A8" s="2">
        <v>43805</v>
      </c>
      <c r="B8" s="1"/>
      <c r="C8" s="3">
        <v>2270.9</v>
      </c>
      <c r="D8" s="3"/>
      <c r="E8" s="3"/>
      <c r="F8" s="3"/>
      <c r="G8" s="3">
        <v>2269</v>
      </c>
      <c r="H8" s="3">
        <f t="shared" si="0"/>
        <v>-1.9000000000000909</v>
      </c>
      <c r="I8" s="1"/>
      <c r="J8" s="1"/>
      <c r="K8" s="1"/>
      <c r="L8" s="1"/>
      <c r="M8" s="1"/>
    </row>
    <row r="9" spans="1:13">
      <c r="A9" s="2">
        <v>43806</v>
      </c>
      <c r="B9" s="1"/>
      <c r="C9" s="3">
        <v>2402.9</v>
      </c>
      <c r="D9" s="3"/>
      <c r="E9" s="3"/>
      <c r="F9" s="3"/>
      <c r="G9" s="3">
        <v>2402</v>
      </c>
      <c r="H9" s="3">
        <f t="shared" si="0"/>
        <v>-0.90000000000009095</v>
      </c>
      <c r="I9" s="1"/>
      <c r="J9" s="1"/>
      <c r="K9" s="1"/>
      <c r="L9" s="1"/>
      <c r="M9" s="1"/>
    </row>
    <row r="10" spans="1:13">
      <c r="A10" s="2">
        <v>43808</v>
      </c>
      <c r="B10" s="1"/>
      <c r="C10" s="3">
        <v>1013.8</v>
      </c>
      <c r="D10" s="3"/>
      <c r="E10" s="3"/>
      <c r="F10" s="3"/>
      <c r="G10" s="3">
        <v>1012</v>
      </c>
      <c r="H10" s="3">
        <f t="shared" si="0"/>
        <v>-1.7999999999999545</v>
      </c>
      <c r="I10" s="1"/>
      <c r="J10" s="1"/>
      <c r="K10" s="1"/>
      <c r="L10" s="1"/>
      <c r="M10" s="1"/>
    </row>
    <row r="11" spans="1:13">
      <c r="A11" s="2">
        <v>43809</v>
      </c>
      <c r="B11" s="1"/>
      <c r="C11" s="3">
        <v>873.1</v>
      </c>
      <c r="D11" s="3"/>
      <c r="E11" s="3"/>
      <c r="F11" s="3"/>
      <c r="G11" s="3">
        <v>872</v>
      </c>
      <c r="H11" s="3">
        <f t="shared" si="0"/>
        <v>-1.1000000000000227</v>
      </c>
      <c r="I11" s="1"/>
      <c r="J11" s="1"/>
      <c r="K11" s="1"/>
      <c r="L11" s="1"/>
      <c r="M11" s="1"/>
    </row>
    <row r="12" spans="1:13">
      <c r="A12" s="2">
        <v>43810</v>
      </c>
      <c r="B12" s="1"/>
      <c r="C12" s="3">
        <v>1836.2</v>
      </c>
      <c r="D12" s="3"/>
      <c r="E12" s="3"/>
      <c r="F12" s="3"/>
      <c r="G12" s="3">
        <v>1835</v>
      </c>
      <c r="H12" s="3">
        <f t="shared" si="0"/>
        <v>-1.2000000000000455</v>
      </c>
      <c r="I12" s="1"/>
      <c r="J12" s="1"/>
      <c r="K12" s="1"/>
      <c r="L12" s="1"/>
      <c r="M12" s="1"/>
    </row>
    <row r="13" spans="1:13">
      <c r="A13" s="2">
        <v>43811</v>
      </c>
      <c r="B13" s="1"/>
      <c r="C13" s="3">
        <v>3098.65</v>
      </c>
      <c r="D13" s="1"/>
      <c r="E13" s="1"/>
      <c r="F13" s="3"/>
      <c r="G13" s="3">
        <v>3098</v>
      </c>
      <c r="H13" s="3">
        <f t="shared" si="0"/>
        <v>-0.65000000000009095</v>
      </c>
      <c r="I13" s="1"/>
      <c r="J13" s="1"/>
      <c r="K13" s="1"/>
      <c r="L13" s="1"/>
      <c r="M13" s="1"/>
    </row>
    <row r="14" spans="1:13">
      <c r="A14" s="2">
        <v>43812</v>
      </c>
      <c r="B14" s="1"/>
      <c r="C14" s="3">
        <v>2325.5</v>
      </c>
      <c r="D14" s="1"/>
      <c r="E14" s="1"/>
      <c r="F14" s="3"/>
      <c r="G14" s="3">
        <v>2324</v>
      </c>
      <c r="H14" s="3">
        <f t="shared" si="0"/>
        <v>-1.5</v>
      </c>
      <c r="I14" s="1"/>
      <c r="J14" s="1"/>
      <c r="K14" s="1"/>
      <c r="L14" s="1"/>
      <c r="M14" s="1"/>
    </row>
    <row r="15" spans="1:13">
      <c r="A15" s="2">
        <v>43813</v>
      </c>
      <c r="B15" s="1"/>
      <c r="C15" s="3">
        <v>3584.7</v>
      </c>
      <c r="D15" s="1"/>
      <c r="E15" s="1"/>
      <c r="F15" s="3"/>
      <c r="G15" s="3">
        <v>3580</v>
      </c>
      <c r="H15" s="3">
        <f t="shared" si="0"/>
        <v>-4.6999999999998181</v>
      </c>
      <c r="I15" s="1"/>
      <c r="J15" s="1"/>
      <c r="K15" s="1"/>
      <c r="L15" s="1"/>
      <c r="M15" s="1"/>
    </row>
    <row r="16" spans="1:13">
      <c r="A16" s="2">
        <v>43815</v>
      </c>
      <c r="B16" s="1"/>
      <c r="C16" s="3">
        <v>2988.8</v>
      </c>
      <c r="D16" s="1"/>
      <c r="E16" s="1"/>
      <c r="F16" s="3"/>
      <c r="G16" s="3">
        <v>2988</v>
      </c>
      <c r="H16" s="3">
        <f t="shared" si="0"/>
        <v>-0.8000000000001819</v>
      </c>
      <c r="I16" s="1"/>
      <c r="J16" s="1"/>
      <c r="K16" s="1"/>
      <c r="L16" s="1"/>
      <c r="M16" s="1"/>
    </row>
    <row r="17" spans="1:13">
      <c r="A17" s="2">
        <v>43816</v>
      </c>
      <c r="B17" s="1"/>
      <c r="C17" s="3">
        <v>6159.9</v>
      </c>
      <c r="D17" s="1"/>
      <c r="E17" s="1"/>
      <c r="F17" s="3"/>
      <c r="G17" s="3">
        <v>6158</v>
      </c>
      <c r="H17" s="3">
        <f t="shared" si="0"/>
        <v>-1.8999999999996362</v>
      </c>
      <c r="I17" s="1"/>
      <c r="J17" s="1"/>
      <c r="K17" s="1"/>
      <c r="L17" s="1"/>
      <c r="M17" s="1"/>
    </row>
    <row r="18" spans="1:13">
      <c r="A18" s="2">
        <v>43817</v>
      </c>
      <c r="B18" s="6"/>
      <c r="C18" s="3">
        <v>2937.4</v>
      </c>
      <c r="D18" s="1"/>
      <c r="E18" s="1"/>
      <c r="F18" s="3"/>
      <c r="G18" s="3">
        <v>2936</v>
      </c>
      <c r="H18" s="3">
        <f t="shared" si="0"/>
        <v>-1.4000000000000909</v>
      </c>
      <c r="I18" s="1"/>
      <c r="J18" s="6"/>
      <c r="K18" s="1"/>
      <c r="L18" s="1"/>
      <c r="M18" s="1"/>
    </row>
    <row r="19" spans="1:13">
      <c r="A19" s="2">
        <v>43818</v>
      </c>
      <c r="B19" s="1"/>
      <c r="C19" s="3">
        <v>7251.3</v>
      </c>
      <c r="D19" s="1"/>
      <c r="E19" s="1"/>
      <c r="F19" s="3"/>
      <c r="G19" s="3">
        <v>7250</v>
      </c>
      <c r="H19" s="3">
        <f t="shared" si="0"/>
        <v>-1.3000000000001819</v>
      </c>
      <c r="I19" s="1"/>
      <c r="J19" s="1"/>
      <c r="K19" s="1"/>
      <c r="L19" s="1"/>
      <c r="M19" s="1"/>
    </row>
    <row r="20" spans="1:13">
      <c r="A20" s="2">
        <v>43819</v>
      </c>
      <c r="B20" s="1"/>
      <c r="C20" s="3">
        <v>10271.299999999999</v>
      </c>
      <c r="D20" s="1"/>
      <c r="E20" s="1"/>
      <c r="F20" s="3">
        <v>555.6</v>
      </c>
      <c r="G20" s="3">
        <v>9715.7000000000007</v>
      </c>
      <c r="H20" s="3">
        <f t="shared" si="0"/>
        <v>0</v>
      </c>
      <c r="I20" s="1"/>
      <c r="J20" s="1"/>
      <c r="K20" s="1" t="s">
        <v>47</v>
      </c>
      <c r="L20" s="1"/>
      <c r="M20" s="1"/>
    </row>
    <row r="21" spans="1:13">
      <c r="A21" s="2">
        <v>43820</v>
      </c>
      <c r="B21" s="1"/>
      <c r="C21" s="3">
        <v>5855.05</v>
      </c>
      <c r="D21" s="1"/>
      <c r="E21" s="1"/>
      <c r="F21" s="3"/>
      <c r="G21" s="3">
        <v>5855.05</v>
      </c>
      <c r="H21" s="3">
        <f t="shared" si="0"/>
        <v>0</v>
      </c>
      <c r="I21" s="1"/>
      <c r="J21" s="1"/>
      <c r="K21" s="1"/>
      <c r="L21" s="1"/>
      <c r="M21" s="1"/>
    </row>
    <row r="22" spans="1:13" s="1" customFormat="1">
      <c r="A22" s="2">
        <v>43821</v>
      </c>
      <c r="C22" s="3">
        <v>4868.3500000000004</v>
      </c>
      <c r="F22" s="3"/>
      <c r="G22" s="3">
        <v>4868.25</v>
      </c>
      <c r="H22" s="3">
        <f t="shared" si="0"/>
        <v>-0.1000000000003638</v>
      </c>
    </row>
    <row r="23" spans="1:13">
      <c r="A23" s="2">
        <v>43822</v>
      </c>
      <c r="B23" s="1"/>
      <c r="C23" s="3">
        <v>4868.3500000000004</v>
      </c>
      <c r="D23" s="1"/>
      <c r="E23" s="1"/>
      <c r="F23" s="3"/>
      <c r="G23" s="3">
        <v>4868.25</v>
      </c>
      <c r="H23" s="3">
        <f t="shared" si="0"/>
        <v>-0.1000000000003638</v>
      </c>
      <c r="I23" s="1"/>
      <c r="J23" s="1"/>
      <c r="K23" s="1"/>
      <c r="L23" s="1"/>
      <c r="M23" s="1"/>
    </row>
    <row r="24" spans="1:13">
      <c r="A24" s="2">
        <v>43823</v>
      </c>
      <c r="B24" s="1"/>
      <c r="C24" s="3">
        <v>11172.4</v>
      </c>
      <c r="D24" s="1"/>
      <c r="E24" s="1"/>
      <c r="F24" s="3"/>
      <c r="G24" s="3">
        <v>11172</v>
      </c>
      <c r="H24" s="3">
        <f t="shared" si="0"/>
        <v>-0.3999999999996362</v>
      </c>
      <c r="I24" s="1"/>
      <c r="J24" s="1"/>
      <c r="K24" s="1"/>
      <c r="L24" s="1"/>
      <c r="M24" s="1"/>
    </row>
    <row r="25" spans="1:13">
      <c r="A25" s="2">
        <v>43825</v>
      </c>
      <c r="B25" s="1"/>
      <c r="C25" s="3">
        <v>1332</v>
      </c>
      <c r="D25" s="1"/>
      <c r="E25" s="1"/>
      <c r="F25" s="1"/>
      <c r="G25" s="3">
        <v>1332</v>
      </c>
      <c r="H25" s="3">
        <f t="shared" si="0"/>
        <v>0</v>
      </c>
      <c r="I25" s="1"/>
      <c r="J25" s="1"/>
      <c r="K25" s="1"/>
      <c r="L25" s="1"/>
      <c r="M25" s="1"/>
    </row>
    <row r="26" spans="1:13">
      <c r="A26" s="2">
        <v>43826</v>
      </c>
      <c r="B26" s="1"/>
      <c r="C26" s="3">
        <v>1374.3</v>
      </c>
      <c r="D26" s="1"/>
      <c r="E26" s="1"/>
      <c r="F26" s="3">
        <v>10</v>
      </c>
      <c r="G26" s="3">
        <v>1364</v>
      </c>
      <c r="H26" s="3">
        <f t="shared" si="0"/>
        <v>-0.29999999999995453</v>
      </c>
      <c r="I26" s="1"/>
      <c r="J26" s="1"/>
      <c r="K26" s="1" t="s">
        <v>48</v>
      </c>
    </row>
    <row r="27" spans="1:13">
      <c r="A27" s="2">
        <v>43827</v>
      </c>
      <c r="C27" s="3">
        <v>1277.4000000000001</v>
      </c>
      <c r="G27" s="3">
        <v>1275</v>
      </c>
      <c r="H27" s="3">
        <f t="shared" si="0"/>
        <v>-2.4000000000000909</v>
      </c>
    </row>
    <row r="28" spans="1:13">
      <c r="A28" s="2">
        <v>43829</v>
      </c>
      <c r="C28" s="3">
        <v>1437.2</v>
      </c>
      <c r="G28" s="3">
        <v>1435</v>
      </c>
      <c r="H28" s="3">
        <f t="shared" si="0"/>
        <v>-2.2000000000000455</v>
      </c>
    </row>
    <row r="29" spans="1:13">
      <c r="A29" s="2">
        <v>43830</v>
      </c>
      <c r="C29" s="3">
        <v>994.2</v>
      </c>
      <c r="G29" s="3">
        <v>992</v>
      </c>
      <c r="H29" s="3">
        <f t="shared" si="0"/>
        <v>-2.2000000000000455</v>
      </c>
    </row>
    <row r="30" spans="1:13" s="1" customFormat="1">
      <c r="A30" s="2">
        <v>43830</v>
      </c>
      <c r="B30" s="1" t="s">
        <v>16</v>
      </c>
      <c r="C30" s="3"/>
      <c r="G30" s="3">
        <v>32</v>
      </c>
      <c r="H30" s="3">
        <f t="shared" si="0"/>
        <v>32</v>
      </c>
    </row>
    <row r="31" spans="1:13">
      <c r="B31" s="2" t="s">
        <v>49</v>
      </c>
      <c r="C31" s="3">
        <v>100</v>
      </c>
      <c r="G31" s="3">
        <v>100</v>
      </c>
      <c r="H31" s="3">
        <f t="shared" si="0"/>
        <v>0</v>
      </c>
    </row>
    <row r="32" spans="1:13">
      <c r="B32" s="1" t="s">
        <v>50</v>
      </c>
      <c r="C32" s="3">
        <v>100</v>
      </c>
      <c r="G32" s="3">
        <v>100</v>
      </c>
      <c r="H32" s="3">
        <f t="shared" si="0"/>
        <v>0</v>
      </c>
      <c r="K32" s="1"/>
    </row>
    <row r="33" spans="8:8">
      <c r="H33" s="3">
        <f>SUM(H3:H32)</f>
        <v>-0.70000000000064944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2018-01-03T10:56:50Z</dcterms:created>
  <dcterms:modified xsi:type="dcterms:W3CDTF">2020-01-02T22:03:03Z</dcterms:modified>
</cp:coreProperties>
</file>